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6\Pogrebno podjetje\5_DOBAVA SVEČ\3_ Dokumentacija\za objavo\"/>
    </mc:Choice>
  </mc:AlternateContent>
  <xr:revisionPtr revIDLastSave="0" documentId="13_ncr:1_{3BB6B863-0E49-4622-809C-A33BAD146B3B}" xr6:coauthVersionLast="47" xr6:coauthVersionMax="47" xr10:uidLastSave="{00000000-0000-0000-0000-000000000000}"/>
  <bookViews>
    <workbookView xWindow="-120" yWindow="-120" windowWidth="29040" windowHeight="15720" xr2:uid="{2DFA65D7-73C8-4DC0-BD67-913D08EDDD6F}"/>
  </bookViews>
  <sheets>
    <sheet name="Sklop_1" sheetId="1" r:id="rId1"/>
    <sheet name="Sklop_2" sheetId="2" r:id="rId2"/>
    <sheet name="Sklop_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" l="1"/>
  <c r="G11" i="3"/>
  <c r="G15" i="3"/>
  <c r="G18" i="3"/>
  <c r="G35" i="3"/>
  <c r="G34" i="2"/>
  <c r="G11" i="2"/>
  <c r="G117" i="1"/>
  <c r="G95" i="1"/>
  <c r="G12" i="1"/>
  <c r="G183" i="1"/>
  <c r="G16" i="3"/>
  <c r="G25" i="3"/>
  <c r="G12" i="3"/>
  <c r="G13" i="3"/>
  <c r="G14" i="3"/>
  <c r="G17" i="3"/>
  <c r="G19" i="3"/>
  <c r="G20" i="3"/>
  <c r="G21" i="3"/>
  <c r="G22" i="3"/>
  <c r="G23" i="3"/>
  <c r="G24" i="3"/>
  <c r="G26" i="3"/>
  <c r="G27" i="3"/>
  <c r="G28" i="3"/>
  <c r="G29" i="3"/>
  <c r="G30" i="3"/>
  <c r="G31" i="3"/>
  <c r="G33" i="3"/>
  <c r="G34" i="3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01" i="1"/>
  <c r="G94" i="1"/>
  <c r="G96" i="1"/>
  <c r="G97" i="1"/>
  <c r="G98" i="1"/>
  <c r="G99" i="1"/>
  <c r="G93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</calcChain>
</file>

<file path=xl/sharedStrings.xml><?xml version="1.0" encoding="utf-8"?>
<sst xmlns="http://schemas.openxmlformats.org/spreadsheetml/2006/main" count="1075" uniqueCount="452">
  <si>
    <t>Ponudnik:_________________________________________________</t>
  </si>
  <si>
    <t>Obrazec št. 4: Ponudbeni predračun</t>
  </si>
  <si>
    <t>Predmet javnega naročila: Dobava sveč, gob in potrošnega materiala za cvetličarno</t>
  </si>
  <si>
    <t>Sklop 1: Gobe in potrošni material</t>
  </si>
  <si>
    <t>IME/NAZIV (OPREDELITEV) ARTIKLA</t>
  </si>
  <si>
    <t>Opomba</t>
  </si>
  <si>
    <r>
      <t xml:space="preserve">Enota </t>
    </r>
    <r>
      <rPr>
        <b/>
        <sz val="9"/>
        <color rgb="FF000000"/>
        <rFont val="Tahoma"/>
        <family val="2"/>
        <charset val="238"/>
      </rPr>
      <t>(kos/vez/kom.)</t>
    </r>
  </si>
  <si>
    <t>Količine za 3 leta</t>
  </si>
  <si>
    <r>
      <t xml:space="preserve">Cena na enoto </t>
    </r>
    <r>
      <rPr>
        <b/>
        <sz val="9"/>
        <color rgb="FF000000"/>
        <rFont val="Tahoma"/>
        <family val="2"/>
        <charset val="238"/>
      </rPr>
      <t>(EUR brez DDV)</t>
    </r>
  </si>
  <si>
    <r>
      <t xml:space="preserve">Skupna vrednost </t>
    </r>
    <r>
      <rPr>
        <b/>
        <sz val="9"/>
        <color rgb="FF000000"/>
        <rFont val="Tahoma"/>
        <family val="2"/>
        <charset val="238"/>
      </rPr>
      <t>(EUR brez DDV)</t>
    </r>
  </si>
  <si>
    <t>Opis ponujenega artikla (*v kolikor je ponujeni artikel identičen zahtevanemu se lahko vnese besedna zveza "kot zahtevano"</t>
  </si>
  <si>
    <t>GOBE IN PODLOGE ZA GOBE</t>
  </si>
  <si>
    <t>PRAKTIKA Žarni venec 35cm</t>
  </si>
  <si>
    <t>ali enakovredno</t>
  </si>
  <si>
    <t>KOM.</t>
  </si>
  <si>
    <t>BIOLINE® Žarni venec 49cm</t>
  </si>
  <si>
    <t>BIOLINE Žarni venec kapela 35cm</t>
  </si>
  <si>
    <t>BIOLINE® Žarni venec kvader 47cm</t>
  </si>
  <si>
    <t>BLACK BIOLINE® Žarno  stoječe srce 46cm</t>
  </si>
  <si>
    <t>Žarni venec s srcem 67cm</t>
  </si>
  <si>
    <t>BIOLINE Srce za žaro z naklonom 52x52x55cm</t>
  </si>
  <si>
    <t>BLACK BIOLINE® Srce z naklonom za žaro 52cm</t>
  </si>
  <si>
    <t>BIOLINE® SRCE ZA ŽARO ležeče 50x49x5,5cm</t>
  </si>
  <si>
    <t>BIOLINE® MALO ŽARNO  SRCE-STOJEČE; 46x46,5x4cm</t>
  </si>
  <si>
    <t>Pol venec za žaro pokončni 50cm</t>
  </si>
  <si>
    <t>ECObase® Venec 42cm</t>
  </si>
  <si>
    <t>ECObase® Venec 52cm</t>
  </si>
  <si>
    <t>BIOLINE Venec 30,5cm na leseni podlagi</t>
  </si>
  <si>
    <t>BLACK BIOLIT® Križ 42cm</t>
  </si>
  <si>
    <t>PODLOGA VENEC 2 GOBI 65 x 38cm</t>
  </si>
  <si>
    <t>PODLOGA VENEC 3 GOBE VELIKE 85 x 38cm</t>
  </si>
  <si>
    <t>PODLOGA VENEC 8 KOTNA 60x60cm</t>
  </si>
  <si>
    <t>ECObase® Posy Pad 20cm</t>
  </si>
  <si>
    <t>ECObase® Posy Pad 25cm</t>
  </si>
  <si>
    <t>Goba 1/1 v posodi</t>
  </si>
  <si>
    <t>Goba 1/2 v posodi</t>
  </si>
  <si>
    <t>ECObase® Srce 20cm z nogicami</t>
  </si>
  <si>
    <t>ECObase® Srce 30cm z nogicami</t>
  </si>
  <si>
    <t>ECObase® Srce 40cm z nogicami</t>
  </si>
  <si>
    <t>ECObase® Srce 50cm z nogicami</t>
  </si>
  <si>
    <t>BIOLINE® Srce 60cm  60cm x 60cm x 5,5cm</t>
  </si>
  <si>
    <t>BIOLINE Srce z gobo 70cm</t>
  </si>
  <si>
    <t>BIOLINE® Srce 20cm s stojalom</t>
  </si>
  <si>
    <t>BIOLINE® Srce 30cm s stojalom</t>
  </si>
  <si>
    <t>BIOLINE® Srce 45cm s stojalom</t>
  </si>
  <si>
    <t>BLACK BIOLINE® Srce s stojalom 60cm</t>
  </si>
  <si>
    <t>BIOLINE® Srce 75cm s stojalom</t>
  </si>
  <si>
    <t>BLACK BIOLINE® Srce s polico in stojalom 60cm</t>
  </si>
  <si>
    <t>BLACK BIOLINE® SRCE s polico in s stojalom 60cmx60cmx5,5cm</t>
  </si>
  <si>
    <t>BIOLINE® Srce solza 80cm z vakumi</t>
  </si>
  <si>
    <t>BIOLINE® Srce 3D 27cm</t>
  </si>
  <si>
    <t>IDEAL Goba 20 kos: 23cm x 11cm x 7,5cm</t>
  </si>
  <si>
    <t>ECObase® Raketa 46cm</t>
  </si>
  <si>
    <t>ECObase® Raketa 93cm</t>
  </si>
  <si>
    <t>Raketa stoječa 23cm</t>
  </si>
  <si>
    <t>Raketa stoječa 35 cm</t>
  </si>
  <si>
    <t>Raketa stoječa 46cm</t>
  </si>
  <si>
    <t>ECObase® Dekoreta 1/1 24cm x 11cm x 8,5cm</t>
  </si>
  <si>
    <t>ECObase® Venček 18cm</t>
  </si>
  <si>
    <t>ECObase® Venček 25cm</t>
  </si>
  <si>
    <t>ECObase® Venček 30cm</t>
  </si>
  <si>
    <t>ECObase® Venec 62cm</t>
  </si>
  <si>
    <t>ECObase® Odprto srce 40cm z nogicami</t>
  </si>
  <si>
    <t>ECObase® KRIŽ z nogicam 46cm x 31cm x 4,5cm</t>
  </si>
  <si>
    <t>ECObase® Posy Pad 30cm</t>
  </si>
  <si>
    <t>ECObase® Posy Pad 40cm</t>
  </si>
  <si>
    <t>ECObase® Cushion mini 17cm</t>
  </si>
  <si>
    <t>ECObase® Cushion medi 28cm</t>
  </si>
  <si>
    <t>ECObase® Cushion maxi 36cm</t>
  </si>
  <si>
    <t>ECObase® DECO VAKUFIKS fi 6,5 x 5,5cm</t>
  </si>
  <si>
    <t>BIOLINE SRCE ODPRTO 75 cm</t>
  </si>
  <si>
    <t>ECObase® Venec 52cm  s stojalom</t>
  </si>
  <si>
    <t>ECObase® Venec 62cm s stojalom</t>
  </si>
  <si>
    <t>PRAKTIKA FLORETA medi 18cm x 12cm x 7cm</t>
  </si>
  <si>
    <t>PRAKTIKA FLORETA maxi 21cm x 13cm x 8cm</t>
  </si>
  <si>
    <t>PRAKTIKA Vacufix Srce  20cm</t>
  </si>
  <si>
    <t>PRAKTIKA Vacufix Srce 30cm</t>
  </si>
  <si>
    <t>PRAKTIKA Vacufix Srce 40cm</t>
  </si>
  <si>
    <t>PRAKTIKA Vacufix Srce 50cm</t>
  </si>
  <si>
    <t>Table deco medi 25cm</t>
  </si>
  <si>
    <t>BIOLINE® Angel na stojalu 48 cm</t>
  </si>
  <si>
    <t>BIOLINE® MALA SOLZA 19 cm</t>
  </si>
  <si>
    <t>BIOLINE® MALA SOLZA 27 cm</t>
  </si>
  <si>
    <t>BIOLINE®  Stoječa solza 57cm</t>
  </si>
  <si>
    <t>IDEAL KROGLA 30cm</t>
  </si>
  <si>
    <t>BLACK IDEAL Krogla 16cm</t>
  </si>
  <si>
    <t>Avto corso 11cm</t>
  </si>
  <si>
    <t>BIOLINE  stoječa krila  57 cm</t>
  </si>
  <si>
    <t>BIOLINE Luna Mini 41cm x 6,5cm x 6,5cm</t>
  </si>
  <si>
    <t>Bioline Luna Medi 61cm x 9,5cm x 6,5cm</t>
  </si>
  <si>
    <t>BIO Black Goba 20 kos</t>
  </si>
  <si>
    <t>Bio Biofan Wavie 145cm</t>
  </si>
  <si>
    <t>Bio Biofan Wavie 75cm</t>
  </si>
  <si>
    <t>PODLOGE ZA ARANŽIRANJE</t>
  </si>
  <si>
    <t>Podloga za aranžiranje – 13,5cm x 44cm</t>
  </si>
  <si>
    <t>Podloga za aranžiranje - 16,5 cm x 24cm</t>
  </si>
  <si>
    <t>Podloga za aranžiranje – 20cm x 29cm</t>
  </si>
  <si>
    <t>Podloga za aranžiranje - 25cm x 35cm</t>
  </si>
  <si>
    <t>Podloga za aranžiranje – 29cm x40cm</t>
  </si>
  <si>
    <t>Podloga za aranžiranje – 35cm x 44cm</t>
  </si>
  <si>
    <t>Podloga za aranžiranje – 40cm x 52cm</t>
  </si>
  <si>
    <t>POTROŠNI MATERIAL</t>
  </si>
  <si>
    <t>Žica za oporo stebel- zelena – 30cm x1mm - 2.5kg/pak</t>
  </si>
  <si>
    <t>Žica za oporo stebel- zelena – 40cm x 1mm - 2.5 kg/pak</t>
  </si>
  <si>
    <t>Epruveta 30cm PIK 100/pak</t>
  </si>
  <si>
    <t>Karbonske škarje 5,6cm rezilo</t>
  </si>
  <si>
    <t>Vrtnarske karbonske škarje 18 cm</t>
  </si>
  <si>
    <t>Cvetličarski nož- dolžina rezila 6cm</t>
  </si>
  <si>
    <t>Čistilec vrtnic 11,5cm x 9cm x 4cm</t>
  </si>
  <si>
    <t>FLORALIFE® Leafshine spraj 750ml</t>
  </si>
  <si>
    <t>EASY COLOUR Spray - Bela 400ml</t>
  </si>
  <si>
    <t>EASY COLOUR Spray - Rdeča 400ml</t>
  </si>
  <si>
    <t>EASY COLOUR Spray - Bordo 400ml</t>
  </si>
  <si>
    <t>EASY COLOUR Spray - Roza 400ml</t>
  </si>
  <si>
    <t>EASY COLOUR Spray - Svetlo modra 400ml</t>
  </si>
  <si>
    <t>EASY COLOUR Spray - Modra 400ml</t>
  </si>
  <si>
    <t>EASY COLOUR Spray - Črna 400ml</t>
  </si>
  <si>
    <t>Flomaster Pilot Broad - Zlat – SG-G-M</t>
  </si>
  <si>
    <t>Hranilo za orhideje 6/1 kos</t>
  </si>
  <si>
    <t>Vrečka za šopkemedi 26cm</t>
  </si>
  <si>
    <t>Žalni trak- š. 7,5cm x d25m- bordo</t>
  </si>
  <si>
    <t>Žalni trak- š.10cm x 25m - bordo</t>
  </si>
  <si>
    <t>Žalni trak- 7,5cm x d25m - temno zelen</t>
  </si>
  <si>
    <t>Žalni trak- š.10cm x 25m - temno zelen</t>
  </si>
  <si>
    <t>Žalni trak- š. 15cm x d25m-temno zelen</t>
  </si>
  <si>
    <t>Žalni trak- š. 7,5cm x d25m- črn</t>
  </si>
  <si>
    <t>Žalni trak- š. 7,5cm x d25m-lila</t>
  </si>
  <si>
    <t>Žalni trak- š.10cm x 25m - lila</t>
  </si>
  <si>
    <t>Žalni trak- š. 7,5cm x d25m-svetlo zelen</t>
  </si>
  <si>
    <t>žalni trak š15cm, xd25m - svetlo zelen</t>
  </si>
  <si>
    <t>Žalni trak- 7,5cm x d25m - roza</t>
  </si>
  <si>
    <t>Žalni trak- š. 15cm x d25m-roza</t>
  </si>
  <si>
    <t>Žalni trak- 7,5cm x d25m - temno rjav</t>
  </si>
  <si>
    <t>Žalni trak- š.10cm x 25m - siv</t>
  </si>
  <si>
    <t>Žalni trak iskreno sožalje</t>
  </si>
  <si>
    <t>Žalni trak - š:7,5cm x d:25m - bel</t>
  </si>
  <si>
    <t>Žalni trak - š:10cm x d:25m - bel</t>
  </si>
  <si>
    <t>Žalni trak - š:15cm x d:25m - bel</t>
  </si>
  <si>
    <t>Žalni trak - š:7,5cm x d:25m siv</t>
  </si>
  <si>
    <t>Žalni trak - š:7,5cm x d:25m .svetlo zeleno</t>
  </si>
  <si>
    <t>Žalni trak - š:7,5cm x d:25m - smoky zelen</t>
  </si>
  <si>
    <t>Žalni trak - š:7,5cm x d:25m -- temno moder</t>
  </si>
  <si>
    <t>Žalni trak - š:7,5cm x d:25m - oranžen</t>
  </si>
  <si>
    <t>Žalni trak - š:10cm x d:25m - črn</t>
  </si>
  <si>
    <t>Žalni trak - š:10cm x d:25m - svetlo rjav</t>
  </si>
  <si>
    <t>Žalni trak - š:10cm x d:25m - roza</t>
  </si>
  <si>
    <t>Žalni trak - š:10cm x d:25m - temno moder</t>
  </si>
  <si>
    <t>Žalni trak - š:10cm x d:25m - oranžen</t>
  </si>
  <si>
    <t>Žalni trak - š:10cm x d:25m - lila</t>
  </si>
  <si>
    <t>Žalni trak - š:10cm x d:25m- svetlo zelen</t>
  </si>
  <si>
    <t>Žalni trak - š:10cm x d:25m - temno rjav</t>
  </si>
  <si>
    <t>Žalni trak - š:15cm x d:25m - siv</t>
  </si>
  <si>
    <t>Žalni trak - š:15cm x d:25m - temno moder</t>
  </si>
  <si>
    <t>Žalni trak - š:15cm x d:25m - krem</t>
  </si>
  <si>
    <t>Trak trobojnica š: 1,2m</t>
  </si>
  <si>
    <t>Trak trobojnica š:2,5m</t>
  </si>
  <si>
    <t>Trak trobojnica š:5m</t>
  </si>
  <si>
    <t>Trak trobojnica š:57,5m</t>
  </si>
  <si>
    <t>Trak trobojnica š:10m</t>
  </si>
  <si>
    <t>Leis rola š:420mm</t>
  </si>
  <si>
    <t>Čipka roza š:480mm</t>
  </si>
  <si>
    <t>Kartonasti plato za 3 sveč</t>
  </si>
  <si>
    <t>Kartonasti plato za 5 sveč</t>
  </si>
  <si>
    <t>Kartonasti plato za 7 sveč</t>
  </si>
  <si>
    <t>Kartonasti plato za 9 sveč</t>
  </si>
  <si>
    <t>Kartonasti plato za 12 sveč</t>
  </si>
  <si>
    <t>Folija 600m/115m</t>
  </si>
  <si>
    <t>Folija 800m/115m</t>
  </si>
  <si>
    <t>Til š.10cm</t>
  </si>
  <si>
    <t>Til š:250cm</t>
  </si>
  <si>
    <t>Til š:1m</t>
  </si>
  <si>
    <t>Til: š1,5m</t>
  </si>
  <si>
    <t>Trak taft š:8mm</t>
  </si>
  <si>
    <t>Trak taft: š:15mm</t>
  </si>
  <si>
    <t>Trak taft: š:25mm</t>
  </si>
  <si>
    <t>Trak taft: š:40mm</t>
  </si>
  <si>
    <t>Celofan žalni š:100cmx100m</t>
  </si>
  <si>
    <t>Celofan prozorni š:100cmx100m</t>
  </si>
  <si>
    <t>Vaza plastična za grob 28cm</t>
  </si>
  <si>
    <t>Vaza plastična za grob 23cm</t>
  </si>
  <si>
    <t>Vaza keramična za grob 20cm</t>
  </si>
  <si>
    <t>Vaza keramična za grob 25cm</t>
  </si>
  <si>
    <t>Vaza keramična za grob 30cm</t>
  </si>
  <si>
    <t>Žalne vizitke</t>
  </si>
  <si>
    <t xml:space="preserve">                (Kraj in datum)</t>
  </si>
  <si>
    <t>(Podpis odgovorne osebe)</t>
  </si>
  <si>
    <t>Predmet javnega naročila: Dobava cvetja in potrošnega materiala za cvetličarno</t>
  </si>
  <si>
    <t>Sklop 2: Sveče</t>
  </si>
  <si>
    <t>Količina za 3 leta</t>
  </si>
  <si>
    <t>Sveča luna, višina 24cm, kapaciteta 1,4l</t>
  </si>
  <si>
    <t>Kartuša luna, z kapaciteto 1,4 olja, fi 14cm, višina 15 cm</t>
  </si>
  <si>
    <t>Vložek medo,  čas gorenja 5-6 dni, fi 7 x 26cm</t>
  </si>
  <si>
    <t>Vložek pelinček, čas gorenja 7 dni, fi 7,5 x 19 cm</t>
  </si>
  <si>
    <t>Vložek, gori 2 dni, višina 14 cm</t>
  </si>
  <si>
    <t>Vložek, gori 3 dni, višina 16cm</t>
  </si>
  <si>
    <t>Vložek, gori 4 dni, višina 18 cm</t>
  </si>
  <si>
    <t>Sveča Lyra, gori gori 5 dni</t>
  </si>
  <si>
    <t>Sveča srce, čas gorenja 3 dni</t>
  </si>
  <si>
    <t>Sveča srček mini, gori 1 dan</t>
  </si>
  <si>
    <t>Sveča cvet veliki</t>
  </si>
  <si>
    <t>Sveča kapelca mini</t>
  </si>
  <si>
    <t>Sveča rubin, čas gorenja 4 dni, višina 23 cm</t>
  </si>
  <si>
    <t>Sveča elektronska 120.dni, višina 25 cm</t>
  </si>
  <si>
    <t>Sveča sezonska z motivi</t>
  </si>
  <si>
    <t>Eko sveča</t>
  </si>
  <si>
    <t>Eko sveča, koruzna</t>
  </si>
  <si>
    <t>Sveča termo mega spirala, čas gorenja 5-6 dni, fi 11,5 x 34 cm</t>
  </si>
  <si>
    <t>Sveča sana keramična, čas gorenja 5 dni, z možnostjo menjave vložka</t>
  </si>
  <si>
    <t>Sveča  mojca, gori 4 dni</t>
  </si>
  <si>
    <t>Elektronska sveča, gori 120 dni z možnostjo menjave,</t>
  </si>
  <si>
    <t>Sveča oljna 7, dolgogoreča oljna sveča gori 6-7 dni, različni motivi</t>
  </si>
  <si>
    <t>Kocka 6cm adventna sveča</t>
  </si>
  <si>
    <t>Set adventnih sveč v obliki zvezde postopne velikosti, velikost od 6-12 cm</t>
  </si>
  <si>
    <t>Svetilno olje 1l.</t>
  </si>
  <si>
    <t>Elektronski vložek, gori 120 dni</t>
  </si>
  <si>
    <t>Sveča steklena z vložkom za menjavo, gori 3-5 dni</t>
  </si>
  <si>
    <t>Sveča eko gloria kvadrat z možnostjo menjave</t>
  </si>
  <si>
    <t>Elektronska steklena sveča tuba</t>
  </si>
  <si>
    <t>Sveča vijačna za svečnike, fi 2cmx23cm</t>
  </si>
  <si>
    <t>Sveča kocka , gori 3-4 dni</t>
  </si>
  <si>
    <t>Sveča kocka maxi, gori 5 dni</t>
  </si>
  <si>
    <t>Žalni paket s 7 svečami Mojca</t>
  </si>
  <si>
    <t>Žalni paket s 5 svečami Mojca</t>
  </si>
  <si>
    <t>Žalni paket s 3 svečami Mojca</t>
  </si>
  <si>
    <t>Sveča Well, gori 10 dni</t>
  </si>
  <si>
    <t>Sveča Aura, gori 7 dni</t>
  </si>
  <si>
    <t>Sveča Kristal, gori 14 dni</t>
  </si>
  <si>
    <t>Sveča Sara</t>
  </si>
  <si>
    <t xml:space="preserve">Sveča Mega, gori 5 dni, </t>
  </si>
  <si>
    <t>Gorilec elektronski apolon  365 dni, velikost 55x105x55</t>
  </si>
  <si>
    <t xml:space="preserve">Lanterna solarna levana z figuro 1000 dni, </t>
  </si>
  <si>
    <t>Solarna aurora 1000 dni, velikost 130x215x130</t>
  </si>
  <si>
    <t>Sveča solarna Vesta 1000 dni</t>
  </si>
  <si>
    <t>Sveča solarna venera 1000 dni, velikost 110x175x110</t>
  </si>
  <si>
    <t>Solarna sveča viktorija 1000 dni, velikost 105x160x105</t>
  </si>
  <si>
    <t>Sveča solarna fortuna 1000 dni,</t>
  </si>
  <si>
    <t>Sveča solarna Ekovita Paris</t>
  </si>
  <si>
    <t>Sveča solarna Vestina Roma, gori 1000 dni</t>
  </si>
  <si>
    <t>Sveča solarna auristel</t>
  </si>
  <si>
    <t>Sveča solarna Vestina Juventas, gori 1000 dni</t>
  </si>
  <si>
    <t>Elektronski plastični vložek, gori 120 dni s pokrovom</t>
  </si>
  <si>
    <t>Sveča spirala, višina 21cm</t>
  </si>
  <si>
    <t>Sveča oljna 4, gori 4 dni, različni motivi</t>
  </si>
  <si>
    <t>Sveča termo luč, z možnostjo menjave vložka medo</t>
  </si>
  <si>
    <t>Sveča termo mega kocka, z možnostjo menjave vložka medo</t>
  </si>
  <si>
    <t>Sveča termo mega spirala, z možnostjo menjave vložka medo</t>
  </si>
  <si>
    <t>Sveča steklena hruška, z možnostjo menjave vložka pelinček</t>
  </si>
  <si>
    <t>Sveča steklena, dimenzije 11x22cm, različni motivi</t>
  </si>
  <si>
    <t>Lesena sveča s posvetilom</t>
  </si>
  <si>
    <t>Sveča eko valj, dimenzije 11x11x18cm</t>
  </si>
  <si>
    <t>Vžigalnik izvlečni</t>
  </si>
  <si>
    <t>Vžigalice velike</t>
  </si>
  <si>
    <t>Sklop 3: Zemlja, pesek</t>
  </si>
  <si>
    <t>Okvirna količina za obdobje 36 mes</t>
  </si>
  <si>
    <t>Vetisa- ciottolo verde Alpi 25kg (15-25mm)48/p- zeleni prod</t>
  </si>
  <si>
    <t>Vetisa – ciottolo verde alpi 25kg (25-40mm) 48/p- zeleni prod</t>
  </si>
  <si>
    <t>Vetisa - Ciottolo Verde Alpi 25KG(40-60mm) 48/p- zeleni prod</t>
  </si>
  <si>
    <t>Vetisa verde alpi 25 kg (6-9mm) 48/p-zeleni marmorni pesek</t>
  </si>
  <si>
    <t>Vetisa verde alpi 25 kg (9-12mm) 48/p- zeleni marmoni pesek</t>
  </si>
  <si>
    <t>Vetisa- ciottolo blanco carara 10kg (15-25mm)/60/p- beli p.</t>
  </si>
  <si>
    <t>Vetisa - Ciottolo Bianco Carrara 10kg )25-40mm)/60/p-Beli p.</t>
  </si>
  <si>
    <t>Vetisa- bianco carara 25kg (6-9mm)-48/p-beli marm. p.</t>
  </si>
  <si>
    <t>Vetisa- bianco carara 25kg (9-12mm)- 48/p-beli marm. p.</t>
  </si>
  <si>
    <t>Vetisa – ciottolo bianco carara 25kg (15-25mm) 48/p- bel prod</t>
  </si>
  <si>
    <t>Vetisa- ciottolo bianco carara 25kg (25-40mm) 48/p-bel prod</t>
  </si>
  <si>
    <t>Siro-decor 20l/15-25mm/144/P- okrasno lubje</t>
  </si>
  <si>
    <t>Siro decor- 70l/24-45mm/39/P- okrasno lubje</t>
  </si>
  <si>
    <t>GF- Blumenerde 5l/420/EP- Gramoflor- Univ. substra+glina</t>
  </si>
  <si>
    <t>NH-Blumenerde 10l/240/EP- Naturahum- univerzalna zemlja za rože in rastline</t>
  </si>
  <si>
    <t>NH- Blumenerde 20l/126/EP- Naturahum- unverzalna zemlja za rože in rastline</t>
  </si>
  <si>
    <t>NH-Bluemen&amp;Pflanzerde 70l/39/EP- Naturahum- Univerzalna zemlja za rože in rastline</t>
  </si>
  <si>
    <t>Mivena- Granucote 23-5-12+2MgO+Fe-3-4 mesečno gnojilo za travo 20kg</t>
  </si>
  <si>
    <t>Vetisa-orgo 25kg- 100% organsko gnoijlo za vrt</t>
  </si>
  <si>
    <t>Optimax- seme za športne/okrasne zeleznice/nr.220/10 kg</t>
  </si>
  <si>
    <t>Vetisa- lapillo 14-40mm /20l/60kom/p</t>
  </si>
  <si>
    <t>GF-Orchideenerde 5l/360/EP- Gramoflor- substrat za orhideje</t>
  </si>
  <si>
    <t>Vetusa. Tkanina proti plevelu zelena agrotrxtil, uv stab 2,1mx100m</t>
  </si>
  <si>
    <t>Substrat za kaktuse 5l</t>
  </si>
  <si>
    <t>DDV</t>
  </si>
  <si>
    <t>SKUPNA PONUDBENA VREDNOST  (EUR brez DDV)</t>
  </si>
  <si>
    <t>SKUPNA PONUDBENA VREDNOST  (EUR z DDV)</t>
  </si>
  <si>
    <t>Zap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</si>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</sst>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24]General"/>
    <numFmt numFmtId="165" formatCode="#,##0.0000"/>
    <numFmt numFmtId="166" formatCode="#,##0.00&quot; &quot;;&quot;-&quot;#,##0.00&quot; &quot;;&quot; -&quot;#&quot; &quot;;@&quot; &quot;"/>
    <numFmt numFmtId="167" formatCode="[$-424]0%"/>
    <numFmt numFmtId="168" formatCode="#,##0.00&quot; &quot;[$€-424];[Red]&quot;-&quot;#,##0.00&quot; &quot;[$€-424]"/>
    <numFmt numFmtId="169" formatCode="#,##0.00&quot; € &quot;;&quot;-&quot;#,##0.00&quot; € &quot;;&quot; -&quot;#&quot; € &quot;;@&quot; &quot;"/>
  </numFmts>
  <fonts count="25">
    <font>
      <sz val="11"/>
      <color rgb="FF000000"/>
      <name val="Arial"/>
      <family val="2"/>
      <charset val="238"/>
    </font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6"/>
      <color rgb="FF000000"/>
      <name val="Arial1"/>
      <charset val="238"/>
    </font>
    <font>
      <u/>
      <sz val="11"/>
      <color rgb="FF467886"/>
      <name val="Aptos Narrow"/>
      <family val="2"/>
    </font>
    <font>
      <sz val="11"/>
      <color rgb="FF000000"/>
      <name val="Aptos Narrow"/>
      <family val="2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Arial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10"/>
      <color rgb="FF000000"/>
      <name val="Arial21"/>
      <charset val="238"/>
    </font>
    <font>
      <sz val="10"/>
      <color rgb="FF000000"/>
      <name val="Tahoma"/>
      <family val="2"/>
      <charset val="238"/>
    </font>
    <font>
      <sz val="10"/>
      <color rgb="FF333333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Tahoma"/>
      <family val="2"/>
      <charset val="238"/>
    </font>
    <font>
      <u/>
      <sz val="10"/>
      <color rgb="FF000000"/>
      <name val="Comic Sans MS"/>
      <family val="4"/>
      <charset val="238"/>
    </font>
    <font>
      <sz val="8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0"/>
      <color rgb="FF000000"/>
      <name val="Arial1"/>
      <charset val="238"/>
    </font>
    <font>
      <sz val="10"/>
      <color rgb="FF000000"/>
      <name val="Arial211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CCCCCC"/>
        <bgColor rgb="FFCCCC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164" fontId="4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4" fillId="0" borderId="0" applyBorder="0" applyProtection="0">
      <alignment horizontal="center" textRotation="90"/>
    </xf>
    <xf numFmtId="164" fontId="5" fillId="0" borderId="0" applyBorder="0" applyProtection="0"/>
    <xf numFmtId="166" fontId="1" fillId="0" borderId="0" applyBorder="0" applyProtection="0"/>
    <xf numFmtId="164" fontId="5" fillId="0" borderId="0" applyBorder="0" applyProtection="0"/>
    <xf numFmtId="164" fontId="6" fillId="0" borderId="0" applyBorder="0" applyProtection="0"/>
    <xf numFmtId="164" fontId="6" fillId="0" borderId="0" applyBorder="0" applyProtection="0"/>
    <xf numFmtId="164" fontId="6" fillId="0" borderId="0" applyBorder="0" applyProtection="0"/>
    <xf numFmtId="164" fontId="6" fillId="0" borderId="0" applyBorder="0" applyProtection="0"/>
    <xf numFmtId="167" fontId="1" fillId="0" borderId="0" applyBorder="0" applyProtection="0"/>
    <xf numFmtId="167" fontId="1" fillId="0" borderId="0" applyBorder="0" applyProtection="0"/>
    <xf numFmtId="0" fontId="7" fillId="0" borderId="0" applyNumberFormat="0" applyBorder="0" applyProtection="0"/>
    <xf numFmtId="164" fontId="8" fillId="0" borderId="0" applyBorder="0" applyProtection="0"/>
    <xf numFmtId="168" fontId="7" fillId="0" borderId="0" applyBorder="0" applyProtection="0"/>
    <xf numFmtId="168" fontId="8" fillId="0" borderId="0" applyBorder="0" applyProtection="0"/>
    <xf numFmtId="164" fontId="6" fillId="0" borderId="0" applyBorder="0" applyProtection="0"/>
    <xf numFmtId="169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</cellStyleXfs>
  <cellXfs count="103">
    <xf numFmtId="0" fontId="0" fillId="0" borderId="0" xfId="0"/>
    <xf numFmtId="164" fontId="2" fillId="0" borderId="0" xfId="2"/>
    <xf numFmtId="164" fontId="2" fillId="0" borderId="0" xfId="2" applyAlignment="1">
      <alignment horizontal="center"/>
    </xf>
    <xf numFmtId="164" fontId="10" fillId="0" borderId="0" xfId="2" applyFont="1" applyAlignment="1" applyProtection="1">
      <alignment vertical="center"/>
      <protection locked="0"/>
    </xf>
    <xf numFmtId="164" fontId="10" fillId="0" borderId="0" xfId="2" applyFont="1" applyAlignment="1" applyProtection="1">
      <alignment horizontal="center" vertical="center"/>
      <protection locked="0"/>
    </xf>
    <xf numFmtId="3" fontId="10" fillId="0" borderId="0" xfId="2" applyNumberFormat="1" applyFont="1" applyAlignment="1" applyProtection="1">
      <alignment horizontal="right" vertical="center"/>
      <protection locked="0"/>
    </xf>
    <xf numFmtId="164" fontId="11" fillId="2" borderId="1" xfId="2" applyFont="1" applyFill="1" applyBorder="1" applyAlignment="1">
      <alignment horizontal="left" vertical="center"/>
    </xf>
    <xf numFmtId="164" fontId="11" fillId="2" borderId="1" xfId="2" applyFont="1" applyFill="1" applyBorder="1" applyAlignment="1">
      <alignment horizontal="center" vertical="center"/>
    </xf>
    <xf numFmtId="164" fontId="11" fillId="2" borderId="1" xfId="2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4" fontId="10" fillId="0" borderId="1" xfId="2" applyFont="1" applyBorder="1" applyAlignment="1" applyProtection="1">
      <alignment horizontal="center" vertical="center"/>
      <protection locked="0"/>
    </xf>
    <xf numFmtId="164" fontId="14" fillId="0" borderId="1" xfId="2" applyFont="1" applyBorder="1" applyAlignment="1" applyProtection="1">
      <alignment horizontal="center" vertical="center"/>
      <protection locked="0"/>
    </xf>
    <xf numFmtId="3" fontId="10" fillId="0" borderId="1" xfId="2" applyNumberFormat="1" applyFont="1" applyBorder="1" applyAlignment="1" applyProtection="1">
      <alignment horizontal="center" vertical="center"/>
      <protection locked="0"/>
    </xf>
    <xf numFmtId="164" fontId="2" fillId="0" borderId="1" xfId="2" applyBorder="1"/>
    <xf numFmtId="164" fontId="2" fillId="0" borderId="1" xfId="2" applyBorder="1" applyAlignment="1">
      <alignment horizontal="center" vertical="center"/>
    </xf>
    <xf numFmtId="3" fontId="14" fillId="0" borderId="1" xfId="2" applyNumberFormat="1" applyFont="1" applyBorder="1" applyAlignment="1" applyProtection="1">
      <alignment horizontal="center" vertical="center"/>
      <protection locked="0"/>
    </xf>
    <xf numFmtId="164" fontId="2" fillId="0" borderId="0" xfId="2" applyAlignment="1">
      <alignment horizontal="center" vertical="center"/>
    </xf>
    <xf numFmtId="0" fontId="15" fillId="0" borderId="0" xfId="0" applyFont="1" applyAlignment="1">
      <alignment vertical="center" wrapText="1"/>
    </xf>
    <xf numFmtId="164" fontId="2" fillId="5" borderId="1" xfId="2" applyFill="1" applyBorder="1" applyAlignment="1">
      <alignment horizontal="center" vertical="center"/>
    </xf>
    <xf numFmtId="164" fontId="13" fillId="0" borderId="0" xfId="1" applyFont="1"/>
    <xf numFmtId="164" fontId="18" fillId="0" borderId="0" xfId="2" applyFont="1" applyAlignment="1" applyProtection="1">
      <alignment vertical="center"/>
      <protection locked="0"/>
    </xf>
    <xf numFmtId="164" fontId="18" fillId="0" borderId="0" xfId="2" applyFont="1" applyAlignment="1" applyProtection="1">
      <alignment horizontal="center" vertical="center"/>
      <protection locked="0"/>
    </xf>
    <xf numFmtId="164" fontId="2" fillId="0" borderId="0" xfId="2" applyAlignment="1" applyProtection="1">
      <alignment vertical="center"/>
      <protection locked="0"/>
    </xf>
    <xf numFmtId="164" fontId="14" fillId="0" borderId="0" xfId="2" applyFont="1" applyAlignment="1" applyProtection="1">
      <alignment vertical="center"/>
      <protection locked="0"/>
    </xf>
    <xf numFmtId="164" fontId="2" fillId="0" borderId="3" xfId="2" applyBorder="1" applyAlignment="1" applyProtection="1">
      <alignment vertical="center"/>
      <protection locked="0"/>
    </xf>
    <xf numFmtId="165" fontId="19" fillId="0" borderId="3" xfId="2" applyNumberFormat="1" applyFont="1" applyBorder="1" applyAlignment="1" applyProtection="1">
      <alignment horizontal="center" vertical="center"/>
      <protection locked="0"/>
    </xf>
    <xf numFmtId="164" fontId="20" fillId="0" borderId="4" xfId="2" applyFont="1" applyBorder="1" applyAlignment="1" applyProtection="1">
      <alignment vertical="center"/>
      <protection locked="0"/>
    </xf>
    <xf numFmtId="164" fontId="20" fillId="0" borderId="0" xfId="2" applyFont="1" applyAlignment="1" applyProtection="1">
      <alignment horizontal="center" vertical="center"/>
      <protection locked="0"/>
    </xf>
    <xf numFmtId="164" fontId="20" fillId="0" borderId="0" xfId="2" applyFont="1" applyAlignment="1" applyProtection="1">
      <alignment vertical="center"/>
      <protection locked="0"/>
    </xf>
    <xf numFmtId="164" fontId="21" fillId="0" borderId="0" xfId="2" applyFont="1" applyAlignment="1" applyProtection="1">
      <alignment vertical="center"/>
      <protection locked="0"/>
    </xf>
    <xf numFmtId="3" fontId="13" fillId="0" borderId="1" xfId="2" applyNumberFormat="1" applyFont="1" applyBorder="1" applyAlignment="1" applyProtection="1">
      <alignment horizontal="center" vertical="center"/>
      <protection locked="0"/>
    </xf>
    <xf numFmtId="164" fontId="13" fillId="0" borderId="1" xfId="2" applyFont="1" applyBorder="1" applyAlignment="1">
      <alignment horizontal="center" vertical="center"/>
    </xf>
    <xf numFmtId="164" fontId="2" fillId="0" borderId="5" xfId="2" applyBorder="1"/>
    <xf numFmtId="165" fontId="19" fillId="0" borderId="0" xfId="2" applyNumberFormat="1" applyFont="1" applyAlignment="1" applyProtection="1">
      <alignment horizontal="center" vertical="center"/>
      <protection locked="0"/>
    </xf>
    <xf numFmtId="164" fontId="11" fillId="2" borderId="5" xfId="2" applyFont="1" applyFill="1" applyBorder="1" applyAlignment="1">
      <alignment horizontal="left" vertical="center"/>
    </xf>
    <xf numFmtId="164" fontId="11" fillId="2" borderId="5" xfId="2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 wrapText="1"/>
    </xf>
    <xf numFmtId="3" fontId="11" fillId="2" borderId="5" xfId="2" applyNumberFormat="1" applyFont="1" applyFill="1" applyBorder="1" applyAlignment="1">
      <alignment horizontal="center" vertical="center" wrapText="1"/>
    </xf>
    <xf numFmtId="3" fontId="23" fillId="0" borderId="1" xfId="2" applyNumberFormat="1" applyFont="1" applyBorder="1" applyAlignment="1" applyProtection="1">
      <alignment horizontal="center" vertical="center"/>
      <protection locked="0"/>
    </xf>
    <xf numFmtId="164" fontId="23" fillId="0" borderId="1" xfId="2" applyFont="1" applyBorder="1" applyAlignment="1">
      <alignment horizontal="center" vertical="center"/>
    </xf>
    <xf numFmtId="164" fontId="2" fillId="0" borderId="1" xfId="2" applyBorder="1" applyAlignment="1">
      <alignment horizontal="center"/>
    </xf>
    <xf numFmtId="164" fontId="16" fillId="0" borderId="1" xfId="2" applyFont="1" applyBorder="1" applyAlignment="1">
      <alignment horizontal="center" vertical="center"/>
    </xf>
    <xf numFmtId="164" fontId="10" fillId="0" borderId="0" xfId="2" applyFont="1" applyAlignment="1">
      <alignment horizontal="center" vertical="center"/>
    </xf>
    <xf numFmtId="4" fontId="2" fillId="2" borderId="2" xfId="2" applyNumberFormat="1" applyFill="1" applyBorder="1" applyAlignment="1">
      <alignment horizontal="center"/>
    </xf>
    <xf numFmtId="2" fontId="10" fillId="4" borderId="1" xfId="2" applyNumberFormat="1" applyFont="1" applyFill="1" applyBorder="1" applyAlignment="1" applyProtection="1">
      <alignment horizontal="center" vertical="center"/>
      <protection locked="0"/>
    </xf>
    <xf numFmtId="4" fontId="2" fillId="2" borderId="8" xfId="2" applyNumberFormat="1" applyFill="1" applyBorder="1" applyAlignment="1">
      <alignment horizontal="center"/>
    </xf>
    <xf numFmtId="0" fontId="2" fillId="0" borderId="1" xfId="2" applyNumberFormat="1" applyBorder="1" applyAlignment="1">
      <alignment horizontal="center"/>
    </xf>
    <xf numFmtId="164" fontId="10" fillId="0" borderId="5" xfId="2" applyFont="1" applyBorder="1" applyAlignment="1" applyProtection="1">
      <alignment horizontal="center" vertical="center"/>
      <protection locked="0"/>
    </xf>
    <xf numFmtId="164" fontId="14" fillId="0" borderId="5" xfId="2" applyFont="1" applyBorder="1" applyAlignment="1" applyProtection="1">
      <alignment horizontal="center" vertical="center"/>
      <protection locked="0"/>
    </xf>
    <xf numFmtId="164" fontId="2" fillId="0" borderId="5" xfId="2" applyBorder="1" applyAlignment="1">
      <alignment horizontal="center" vertical="center"/>
    </xf>
    <xf numFmtId="2" fontId="10" fillId="4" borderId="5" xfId="2" applyNumberFormat="1" applyFont="1" applyFill="1" applyBorder="1" applyAlignment="1" applyProtection="1">
      <alignment horizontal="center" vertical="center"/>
      <protection locked="0"/>
    </xf>
    <xf numFmtId="4" fontId="9" fillId="2" borderId="12" xfId="2" applyNumberFormat="1" applyFont="1" applyFill="1" applyBorder="1" applyAlignment="1">
      <alignment horizontal="center"/>
    </xf>
    <xf numFmtId="2" fontId="2" fillId="6" borderId="14" xfId="2" applyNumberFormat="1" applyFill="1" applyBorder="1" applyAlignment="1">
      <alignment horizontal="center"/>
    </xf>
    <xf numFmtId="4" fontId="9" fillId="2" borderId="18" xfId="2" applyNumberFormat="1" applyFont="1" applyFill="1" applyBorder="1" applyAlignment="1">
      <alignment horizontal="center"/>
    </xf>
    <xf numFmtId="0" fontId="2" fillId="0" borderId="5" xfId="2" applyNumberFormat="1" applyBorder="1" applyAlignment="1">
      <alignment horizontal="center"/>
    </xf>
    <xf numFmtId="164" fontId="10" fillId="0" borderId="19" xfId="2" applyFont="1" applyBorder="1" applyAlignment="1" applyProtection="1">
      <alignment horizontal="center" vertical="center"/>
      <protection locked="0"/>
    </xf>
    <xf numFmtId="164" fontId="14" fillId="0" borderId="19" xfId="2" applyFont="1" applyBorder="1" applyAlignment="1" applyProtection="1">
      <alignment horizontal="center" vertical="center"/>
      <protection locked="0"/>
    </xf>
    <xf numFmtId="164" fontId="2" fillId="5" borderId="19" xfId="2" applyFill="1" applyBorder="1" applyAlignment="1">
      <alignment horizontal="center" vertical="center"/>
    </xf>
    <xf numFmtId="2" fontId="10" fillId="4" borderId="19" xfId="2" applyNumberFormat="1" applyFont="1" applyFill="1" applyBorder="1" applyAlignment="1" applyProtection="1">
      <alignment horizontal="center" vertical="center"/>
      <protection locked="0"/>
    </xf>
    <xf numFmtId="4" fontId="2" fillId="2" borderId="20" xfId="2" applyNumberFormat="1" applyFill="1" applyBorder="1" applyAlignment="1">
      <alignment horizontal="center"/>
    </xf>
    <xf numFmtId="0" fontId="2" fillId="0" borderId="19" xfId="2" applyNumberFormat="1" applyBorder="1" applyAlignment="1">
      <alignment horizontal="center"/>
    </xf>
    <xf numFmtId="2" fontId="10" fillId="4" borderId="6" xfId="2" applyNumberFormat="1" applyFont="1" applyFill="1" applyBorder="1" applyAlignment="1" applyProtection="1">
      <alignment horizontal="center" vertical="center"/>
      <protection locked="0"/>
    </xf>
    <xf numFmtId="164" fontId="16" fillId="0" borderId="5" xfId="2" applyFont="1" applyBorder="1" applyAlignment="1">
      <alignment horizontal="center" vertical="center"/>
    </xf>
    <xf numFmtId="2" fontId="10" fillId="4" borderId="22" xfId="2" applyNumberFormat="1" applyFont="1" applyFill="1" applyBorder="1" applyAlignment="1" applyProtection="1">
      <alignment horizontal="center" vertical="center"/>
      <protection locked="0"/>
    </xf>
    <xf numFmtId="4" fontId="9" fillId="2" borderId="23" xfId="2" applyNumberFormat="1" applyFont="1" applyFill="1" applyBorder="1" applyAlignment="1">
      <alignment horizontal="center"/>
    </xf>
    <xf numFmtId="4" fontId="9" fillId="2" borderId="25" xfId="2" applyNumberFormat="1" applyFont="1" applyFill="1" applyBorder="1" applyAlignment="1">
      <alignment horizontal="center"/>
    </xf>
    <xf numFmtId="164" fontId="13" fillId="0" borderId="6" xfId="1" applyFont="1" applyBorder="1"/>
    <xf numFmtId="164" fontId="13" fillId="0" borderId="6" xfId="1" applyFont="1" applyBorder="1" applyAlignment="1">
      <alignment horizontal="left" vertical="center"/>
    </xf>
    <xf numFmtId="164" fontId="2" fillId="0" borderId="7" xfId="2" applyBorder="1"/>
    <xf numFmtId="164" fontId="2" fillId="0" borderId="26" xfId="2" applyBorder="1"/>
    <xf numFmtId="164" fontId="13" fillId="0" borderId="22" xfId="1" applyFont="1" applyBorder="1" applyAlignment="1">
      <alignment horizontal="left" vertical="center"/>
    </xf>
    <xf numFmtId="164" fontId="2" fillId="0" borderId="19" xfId="2" applyBorder="1" applyAlignment="1">
      <alignment horizontal="center" vertical="center"/>
    </xf>
    <xf numFmtId="164" fontId="16" fillId="0" borderId="27" xfId="1" applyFont="1" applyBorder="1"/>
    <xf numFmtId="164" fontId="16" fillId="0" borderId="6" xfId="1" applyFont="1" applyBorder="1"/>
    <xf numFmtId="164" fontId="16" fillId="0" borderId="22" xfId="1" applyFont="1" applyBorder="1"/>
    <xf numFmtId="164" fontId="17" fillId="5" borderId="27" xfId="2" applyFont="1" applyFill="1" applyBorder="1"/>
    <xf numFmtId="164" fontId="17" fillId="5" borderId="6" xfId="2" applyFont="1" applyFill="1" applyBorder="1"/>
    <xf numFmtId="0" fontId="16" fillId="0" borderId="6" xfId="0" applyFont="1" applyBorder="1"/>
    <xf numFmtId="0" fontId="16" fillId="0" borderId="22" xfId="0" applyFont="1" applyBorder="1"/>
    <xf numFmtId="164" fontId="22" fillId="0" borderId="6" xfId="1" applyFont="1" applyBorder="1" applyAlignment="1">
      <alignment horizontal="left" vertical="top" wrapText="1"/>
    </xf>
    <xf numFmtId="164" fontId="2" fillId="0" borderId="6" xfId="2" applyBorder="1" applyAlignment="1">
      <alignment wrapText="1"/>
    </xf>
    <xf numFmtId="164" fontId="22" fillId="0" borderId="6" xfId="1" applyFont="1" applyBorder="1" applyAlignment="1">
      <alignment horizontal="left" vertical="top"/>
    </xf>
    <xf numFmtId="164" fontId="22" fillId="0" borderId="6" xfId="1" applyFont="1" applyBorder="1" applyAlignment="1">
      <alignment horizontal="left" vertical="center" wrapText="1"/>
    </xf>
    <xf numFmtId="164" fontId="1" fillId="0" borderId="6" xfId="1" applyBorder="1"/>
    <xf numFmtId="164" fontId="0" fillId="0" borderId="6" xfId="2" applyFont="1" applyBorder="1"/>
    <xf numFmtId="164" fontId="0" fillId="0" borderId="22" xfId="2" applyFont="1" applyBorder="1"/>
    <xf numFmtId="164" fontId="11" fillId="2" borderId="9" xfId="2" applyFont="1" applyFill="1" applyBorder="1" applyAlignment="1">
      <alignment horizontal="right" vertical="center"/>
    </xf>
    <xf numFmtId="164" fontId="11" fillId="2" borderId="10" xfId="2" applyFont="1" applyFill="1" applyBorder="1" applyAlignment="1">
      <alignment horizontal="right" vertical="center"/>
    </xf>
    <xf numFmtId="164" fontId="11" fillId="2" borderId="11" xfId="2" applyFont="1" applyFill="1" applyBorder="1" applyAlignment="1">
      <alignment horizontal="right" vertical="center"/>
    </xf>
    <xf numFmtId="164" fontId="20" fillId="0" borderId="4" xfId="2" applyFont="1" applyBorder="1" applyAlignment="1" applyProtection="1">
      <alignment horizontal="center" vertical="center"/>
      <protection locked="0"/>
    </xf>
    <xf numFmtId="164" fontId="9" fillId="6" borderId="13" xfId="2" applyFont="1" applyFill="1" applyBorder="1" applyAlignment="1">
      <alignment horizontal="right"/>
    </xf>
    <xf numFmtId="164" fontId="9" fillId="6" borderId="4" xfId="2" applyFont="1" applyFill="1" applyBorder="1" applyAlignment="1">
      <alignment horizontal="right"/>
    </xf>
    <xf numFmtId="164" fontId="11" fillId="2" borderId="15" xfId="2" applyFont="1" applyFill="1" applyBorder="1" applyAlignment="1">
      <alignment horizontal="right" vertical="center"/>
    </xf>
    <xf numFmtId="164" fontId="11" fillId="2" borderId="16" xfId="2" applyFont="1" applyFill="1" applyBorder="1" applyAlignment="1">
      <alignment horizontal="right" vertical="center"/>
    </xf>
    <xf numFmtId="164" fontId="11" fillId="2" borderId="17" xfId="2" applyFont="1" applyFill="1" applyBorder="1" applyAlignment="1">
      <alignment horizontal="right" vertical="center"/>
    </xf>
    <xf numFmtId="164" fontId="9" fillId="0" borderId="0" xfId="2" applyFont="1" applyAlignment="1">
      <alignment horizontal="center"/>
    </xf>
    <xf numFmtId="164" fontId="2" fillId="0" borderId="0" xfId="2" applyAlignment="1">
      <alignment horizontal="center"/>
    </xf>
    <xf numFmtId="164" fontId="11" fillId="3" borderId="4" xfId="2" applyFont="1" applyFill="1" applyBorder="1" applyAlignment="1">
      <alignment horizontal="left" vertical="center"/>
    </xf>
    <xf numFmtId="164" fontId="11" fillId="3" borderId="22" xfId="2" applyFont="1" applyFill="1" applyBorder="1" applyAlignment="1">
      <alignment horizontal="left" vertical="center"/>
    </xf>
    <xf numFmtId="164" fontId="9" fillId="3" borderId="7" xfId="2" applyFont="1" applyFill="1" applyBorder="1" applyAlignment="1">
      <alignment horizontal="left"/>
    </xf>
    <xf numFmtId="164" fontId="9" fillId="6" borderId="24" xfId="2" applyFont="1" applyFill="1" applyBorder="1" applyAlignment="1">
      <alignment horizontal="right"/>
    </xf>
    <xf numFmtId="164" fontId="9" fillId="6" borderId="7" xfId="2" applyFont="1" applyFill="1" applyBorder="1" applyAlignment="1">
      <alignment horizontal="right"/>
    </xf>
    <xf numFmtId="164" fontId="9" fillId="6" borderId="21" xfId="2" applyFont="1" applyFill="1" applyBorder="1" applyAlignment="1">
      <alignment horizontal="right"/>
    </xf>
  </cellXfs>
  <cellStyles count="25">
    <cellStyle name="Excel Built-in Normal" xfId="1" xr:uid="{91A8B2CB-C4DA-44E4-B9F7-2929F2F43291}"/>
    <cellStyle name="Excel Built-in Normal 1" xfId="2" xr:uid="{99A566EC-6DCD-43AA-8636-B3D63E6DFE6A}"/>
    <cellStyle name="Heading" xfId="3" xr:uid="{C1349DD7-51FD-45D9-BB58-D6F43408AEC1}"/>
    <cellStyle name="Heading 1" xfId="4" xr:uid="{271B8DC7-897D-44C9-BD7A-7E66D2D29EC9}"/>
    <cellStyle name="Heading1" xfId="5" xr:uid="{AFFEC920-1B3B-4F6C-961B-6BB31091FB97}"/>
    <cellStyle name="Heading1 1" xfId="6" xr:uid="{8F4E0A57-CB45-4433-8A28-AD7EFCA7CDD5}"/>
    <cellStyle name="Hiperpovezava 2" xfId="7" xr:uid="{545D2B2B-53ED-4E98-8F0B-10A3B42DDE08}"/>
    <cellStyle name="Komma 2" xfId="8" xr:uid="{66F28759-A70E-4F27-8BCE-3F280356C3B8}"/>
    <cellStyle name="Link 2" xfId="9" xr:uid="{914562B4-165F-4431-AD0F-638B0FE61DD8}"/>
    <cellStyle name="Navadno" xfId="0" builtinId="0" customBuiltin="1"/>
    <cellStyle name="Navadno 2" xfId="10" xr:uid="{7BDCC3BD-5DA1-4358-9AED-2BCC112F2616}"/>
    <cellStyle name="Navadno 2 2" xfId="11" xr:uid="{0292EF5C-FF07-42BA-ABAA-708798F15954}"/>
    <cellStyle name="Navadno 3" xfId="12" xr:uid="{D821960E-C933-4CF5-A564-9D8401FF1243}"/>
    <cellStyle name="Navadno 4" xfId="13" xr:uid="{54903398-7A82-4FF2-B8B3-BA5E5953B678}"/>
    <cellStyle name="Odstotek 2" xfId="14" xr:uid="{11EA665D-F4E6-4233-AE56-5BF261EBF18B}"/>
    <cellStyle name="Odstotek 3" xfId="15" xr:uid="{1EC19FD8-35F8-4FC1-9595-FEB470A82E8C}"/>
    <cellStyle name="Result" xfId="16" xr:uid="{B22BA679-7315-46CE-A39C-70B0FEE7BFD1}"/>
    <cellStyle name="Result 1" xfId="17" xr:uid="{42D8F108-27AD-4A21-86A8-1EF9EDBDED2E}"/>
    <cellStyle name="Result2" xfId="18" xr:uid="{856478BA-5147-4EBF-8811-C4F30E5B5923}"/>
    <cellStyle name="Result2 1" xfId="19" xr:uid="{5A44117E-F4C3-4717-B981-5393B6213854}"/>
    <cellStyle name="Standard 2" xfId="20" xr:uid="{E0CA6E25-35B1-4493-829F-BDE8472690EE}"/>
    <cellStyle name="Valuta 2" xfId="21" xr:uid="{2306257D-89B5-478C-9D2B-5DF466EB25EE}"/>
    <cellStyle name="Vejica 2" xfId="22" xr:uid="{8ADB1527-A5BE-4FA9-A2B3-CDF3033814B5}"/>
    <cellStyle name="Vejica 2 2" xfId="23" xr:uid="{32DCC0AB-C76C-43FD-89EF-2BC3B67FADD6}"/>
    <cellStyle name="Vejica 3" xfId="24" xr:uid="{EB9DC287-5A03-4045-AB2D-B8B5848CF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E22DB-2F66-4B70-8CE3-761A3CE4C406}">
  <sheetPr>
    <pageSetUpPr fitToPage="1"/>
  </sheetPr>
  <dimension ref="A1:AMJ191"/>
  <sheetViews>
    <sheetView tabSelected="1" workbookViewId="0">
      <selection activeCell="G185" sqref="G185"/>
    </sheetView>
  </sheetViews>
  <sheetFormatPr defaultRowHeight="15"/>
  <cols>
    <col min="1" max="1" width="8.25" style="1" customWidth="1"/>
    <col min="2" max="2" width="51.625" style="1" customWidth="1"/>
    <col min="3" max="3" width="15.25" style="2" customWidth="1"/>
    <col min="4" max="4" width="13.625" style="1" customWidth="1"/>
    <col min="5" max="5" width="16.625" style="1" customWidth="1"/>
    <col min="6" max="6" width="15.375" style="1" customWidth="1"/>
    <col min="7" max="7" width="14.375" style="2" customWidth="1"/>
    <col min="8" max="8" width="25.625" style="1" customWidth="1"/>
    <col min="9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0</v>
      </c>
    </row>
    <row r="3" spans="1:12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5" spans="1:12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7" spans="1:12">
      <c r="A7" s="95" t="s">
        <v>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9" spans="1:12">
      <c r="B9" s="3"/>
      <c r="C9" s="4"/>
      <c r="D9" s="4"/>
      <c r="E9" s="5"/>
      <c r="F9" s="3"/>
      <c r="G9" s="42"/>
    </row>
    <row r="10" spans="1:12" ht="78.75" customHeight="1">
      <c r="A10" s="6" t="s">
        <v>281</v>
      </c>
      <c r="B10" s="6" t="s">
        <v>4</v>
      </c>
      <c r="C10" s="7" t="s">
        <v>5</v>
      </c>
      <c r="D10" s="8" t="s">
        <v>6</v>
      </c>
      <c r="E10" s="9" t="s">
        <v>7</v>
      </c>
      <c r="F10" s="8" t="s">
        <v>8</v>
      </c>
      <c r="G10" s="9" t="s">
        <v>9</v>
      </c>
      <c r="H10" s="9" t="s">
        <v>10</v>
      </c>
    </row>
    <row r="11" spans="1:12" ht="15.6" customHeight="1">
      <c r="A11" s="97" t="s">
        <v>11</v>
      </c>
      <c r="B11" s="97"/>
      <c r="C11" s="97"/>
      <c r="D11" s="97"/>
      <c r="E11" s="97"/>
      <c r="F11" s="97"/>
      <c r="G11" s="97"/>
      <c r="H11" s="98"/>
    </row>
    <row r="12" spans="1:12">
      <c r="A12" s="68" t="s">
        <v>282</v>
      </c>
      <c r="B12" s="66" t="s">
        <v>12</v>
      </c>
      <c r="C12" s="10" t="s">
        <v>13</v>
      </c>
      <c r="D12" s="11" t="s">
        <v>14</v>
      </c>
      <c r="E12" s="12">
        <v>2300</v>
      </c>
      <c r="F12" s="44">
        <v>0</v>
      </c>
      <c r="G12" s="43">
        <f>+E12*F12</f>
        <v>0</v>
      </c>
      <c r="H12" s="46"/>
    </row>
    <row r="13" spans="1:12">
      <c r="A13" s="68" t="s">
        <v>283</v>
      </c>
      <c r="B13" s="66" t="s">
        <v>15</v>
      </c>
      <c r="C13" s="10" t="s">
        <v>13</v>
      </c>
      <c r="D13" s="11" t="s">
        <v>14</v>
      </c>
      <c r="E13" s="12">
        <v>3</v>
      </c>
      <c r="F13" s="44">
        <v>0</v>
      </c>
      <c r="G13" s="43">
        <f t="shared" ref="G13:G76" si="0">+E13*F13</f>
        <v>0</v>
      </c>
      <c r="H13" s="46"/>
    </row>
    <row r="14" spans="1:12">
      <c r="A14" s="68" t="s">
        <v>284</v>
      </c>
      <c r="B14" s="66" t="s">
        <v>16</v>
      </c>
      <c r="C14" s="10" t="s">
        <v>13</v>
      </c>
      <c r="D14" s="11" t="s">
        <v>14</v>
      </c>
      <c r="E14" s="14">
        <v>36</v>
      </c>
      <c r="F14" s="44">
        <v>0</v>
      </c>
      <c r="G14" s="43">
        <f t="shared" si="0"/>
        <v>0</v>
      </c>
      <c r="H14" s="46"/>
    </row>
    <row r="15" spans="1:12">
      <c r="A15" s="68" t="s">
        <v>285</v>
      </c>
      <c r="B15" s="66" t="s">
        <v>17</v>
      </c>
      <c r="C15" s="10" t="s">
        <v>13</v>
      </c>
      <c r="D15" s="11" t="s">
        <v>14</v>
      </c>
      <c r="E15" s="14">
        <v>3</v>
      </c>
      <c r="F15" s="44">
        <v>0</v>
      </c>
      <c r="G15" s="43">
        <f t="shared" si="0"/>
        <v>0</v>
      </c>
      <c r="H15" s="46"/>
    </row>
    <row r="16" spans="1:12">
      <c r="A16" s="68" t="s">
        <v>286</v>
      </c>
      <c r="B16" s="66" t="s">
        <v>18</v>
      </c>
      <c r="C16" s="10" t="s">
        <v>13</v>
      </c>
      <c r="D16" s="11" t="s">
        <v>14</v>
      </c>
      <c r="E16" s="14">
        <v>3</v>
      </c>
      <c r="F16" s="44">
        <v>0</v>
      </c>
      <c r="G16" s="43">
        <f t="shared" si="0"/>
        <v>0</v>
      </c>
      <c r="H16" s="46"/>
    </row>
    <row r="17" spans="1:8">
      <c r="A17" s="68" t="s">
        <v>287</v>
      </c>
      <c r="B17" s="66" t="s">
        <v>19</v>
      </c>
      <c r="C17" s="10" t="s">
        <v>13</v>
      </c>
      <c r="D17" s="11" t="s">
        <v>14</v>
      </c>
      <c r="E17" s="14">
        <v>15</v>
      </c>
      <c r="F17" s="44">
        <v>0</v>
      </c>
      <c r="G17" s="43">
        <f t="shared" si="0"/>
        <v>0</v>
      </c>
      <c r="H17" s="46"/>
    </row>
    <row r="18" spans="1:8">
      <c r="A18" s="68" t="s">
        <v>288</v>
      </c>
      <c r="B18" s="66" t="s">
        <v>20</v>
      </c>
      <c r="C18" s="10" t="s">
        <v>13</v>
      </c>
      <c r="D18" s="11" t="s">
        <v>14</v>
      </c>
      <c r="E18" s="14">
        <v>15</v>
      </c>
      <c r="F18" s="44">
        <v>0</v>
      </c>
      <c r="G18" s="43">
        <f t="shared" si="0"/>
        <v>0</v>
      </c>
      <c r="H18" s="46"/>
    </row>
    <row r="19" spans="1:8">
      <c r="A19" s="68" t="s">
        <v>289</v>
      </c>
      <c r="B19" s="66" t="s">
        <v>21</v>
      </c>
      <c r="C19" s="10" t="s">
        <v>13</v>
      </c>
      <c r="D19" s="11" t="s">
        <v>14</v>
      </c>
      <c r="E19" s="14">
        <v>80</v>
      </c>
      <c r="F19" s="44">
        <v>0</v>
      </c>
      <c r="G19" s="43">
        <f t="shared" si="0"/>
        <v>0</v>
      </c>
      <c r="H19" s="46"/>
    </row>
    <row r="20" spans="1:8">
      <c r="A20" s="68" t="s">
        <v>290</v>
      </c>
      <c r="B20" s="66" t="s">
        <v>22</v>
      </c>
      <c r="C20" s="10" t="s">
        <v>13</v>
      </c>
      <c r="D20" s="11" t="s">
        <v>14</v>
      </c>
      <c r="E20" s="14">
        <v>3</v>
      </c>
      <c r="F20" s="44">
        <v>0</v>
      </c>
      <c r="G20" s="43">
        <f t="shared" si="0"/>
        <v>0</v>
      </c>
      <c r="H20" s="46"/>
    </row>
    <row r="21" spans="1:8">
      <c r="A21" s="68" t="s">
        <v>291</v>
      </c>
      <c r="B21" s="66" t="s">
        <v>23</v>
      </c>
      <c r="C21" s="10" t="s">
        <v>13</v>
      </c>
      <c r="D21" s="11" t="s">
        <v>14</v>
      </c>
      <c r="E21" s="14">
        <v>3</v>
      </c>
      <c r="F21" s="44">
        <v>0</v>
      </c>
      <c r="G21" s="43">
        <f t="shared" si="0"/>
        <v>0</v>
      </c>
      <c r="H21" s="46"/>
    </row>
    <row r="22" spans="1:8">
      <c r="A22" s="68" t="s">
        <v>292</v>
      </c>
      <c r="B22" s="66" t="s">
        <v>24</v>
      </c>
      <c r="C22" s="10" t="s">
        <v>13</v>
      </c>
      <c r="D22" s="11" t="s">
        <v>14</v>
      </c>
      <c r="E22" s="14">
        <v>50</v>
      </c>
      <c r="F22" s="44">
        <v>0</v>
      </c>
      <c r="G22" s="43">
        <f t="shared" si="0"/>
        <v>0</v>
      </c>
      <c r="H22" s="46"/>
    </row>
    <row r="23" spans="1:8">
      <c r="A23" s="68" t="s">
        <v>293</v>
      </c>
      <c r="B23" s="66" t="s">
        <v>25</v>
      </c>
      <c r="C23" s="10" t="s">
        <v>13</v>
      </c>
      <c r="D23" s="11" t="s">
        <v>14</v>
      </c>
      <c r="E23" s="14">
        <v>150</v>
      </c>
      <c r="F23" s="44">
        <v>0</v>
      </c>
      <c r="G23" s="43">
        <f t="shared" si="0"/>
        <v>0</v>
      </c>
      <c r="H23" s="46"/>
    </row>
    <row r="24" spans="1:8">
      <c r="A24" s="68" t="s">
        <v>294</v>
      </c>
      <c r="B24" s="66" t="s">
        <v>26</v>
      </c>
      <c r="C24" s="10" t="s">
        <v>13</v>
      </c>
      <c r="D24" s="11" t="s">
        <v>14</v>
      </c>
      <c r="E24" s="15">
        <v>1700</v>
      </c>
      <c r="F24" s="44">
        <v>0</v>
      </c>
      <c r="G24" s="43">
        <f t="shared" si="0"/>
        <v>0</v>
      </c>
      <c r="H24" s="46"/>
    </row>
    <row r="25" spans="1:8">
      <c r="A25" s="68" t="s">
        <v>295</v>
      </c>
      <c r="B25" s="66" t="s">
        <v>27</v>
      </c>
      <c r="C25" s="10" t="s">
        <v>13</v>
      </c>
      <c r="D25" s="11" t="s">
        <v>14</v>
      </c>
      <c r="E25" s="14">
        <v>100</v>
      </c>
      <c r="F25" s="44">
        <v>0</v>
      </c>
      <c r="G25" s="43">
        <f t="shared" si="0"/>
        <v>0</v>
      </c>
      <c r="H25" s="46"/>
    </row>
    <row r="26" spans="1:8">
      <c r="A26" s="68" t="s">
        <v>296</v>
      </c>
      <c r="B26" s="66" t="s">
        <v>28</v>
      </c>
      <c r="C26" s="10" t="s">
        <v>13</v>
      </c>
      <c r="D26" s="11" t="s">
        <v>14</v>
      </c>
      <c r="E26" s="14">
        <v>10</v>
      </c>
      <c r="F26" s="44">
        <v>0</v>
      </c>
      <c r="G26" s="43">
        <f t="shared" si="0"/>
        <v>0</v>
      </c>
      <c r="H26" s="46"/>
    </row>
    <row r="27" spans="1:8">
      <c r="A27" s="68" t="s">
        <v>297</v>
      </c>
      <c r="B27" s="66" t="s">
        <v>29</v>
      </c>
      <c r="C27" s="10" t="s">
        <v>13</v>
      </c>
      <c r="D27" s="11" t="s">
        <v>14</v>
      </c>
      <c r="E27" s="14">
        <v>1200</v>
      </c>
      <c r="F27" s="44">
        <v>0</v>
      </c>
      <c r="G27" s="43">
        <f t="shared" si="0"/>
        <v>0</v>
      </c>
      <c r="H27" s="46"/>
    </row>
    <row r="28" spans="1:8">
      <c r="A28" s="68" t="s">
        <v>298</v>
      </c>
      <c r="B28" s="66" t="s">
        <v>30</v>
      </c>
      <c r="C28" s="10" t="s">
        <v>13</v>
      </c>
      <c r="D28" s="11" t="s">
        <v>14</v>
      </c>
      <c r="E28" s="14">
        <v>10</v>
      </c>
      <c r="F28" s="44">
        <v>0</v>
      </c>
      <c r="G28" s="43">
        <f t="shared" si="0"/>
        <v>0</v>
      </c>
      <c r="H28" s="46"/>
    </row>
    <row r="29" spans="1:8">
      <c r="A29" s="68" t="s">
        <v>299</v>
      </c>
      <c r="B29" s="66" t="s">
        <v>31</v>
      </c>
      <c r="C29" s="10" t="s">
        <v>13</v>
      </c>
      <c r="D29" s="11" t="s">
        <v>14</v>
      </c>
      <c r="E29" s="14">
        <v>10</v>
      </c>
      <c r="F29" s="44">
        <v>0</v>
      </c>
      <c r="G29" s="43">
        <f t="shared" si="0"/>
        <v>0</v>
      </c>
      <c r="H29" s="46"/>
    </row>
    <row r="30" spans="1:8">
      <c r="A30" s="68" t="s">
        <v>300</v>
      </c>
      <c r="B30" s="66" t="s">
        <v>32</v>
      </c>
      <c r="C30" s="10" t="s">
        <v>13</v>
      </c>
      <c r="D30" s="11" t="s">
        <v>14</v>
      </c>
      <c r="E30" s="14">
        <v>600</v>
      </c>
      <c r="F30" s="44">
        <v>0</v>
      </c>
      <c r="G30" s="43">
        <f t="shared" si="0"/>
        <v>0</v>
      </c>
      <c r="H30" s="46"/>
    </row>
    <row r="31" spans="1:8">
      <c r="A31" s="68" t="s">
        <v>301</v>
      </c>
      <c r="B31" s="66" t="s">
        <v>33</v>
      </c>
      <c r="C31" s="10" t="s">
        <v>13</v>
      </c>
      <c r="D31" s="11" t="s">
        <v>14</v>
      </c>
      <c r="E31" s="14">
        <v>1500</v>
      </c>
      <c r="F31" s="44">
        <v>0</v>
      </c>
      <c r="G31" s="43">
        <f t="shared" si="0"/>
        <v>0</v>
      </c>
      <c r="H31" s="46"/>
    </row>
    <row r="32" spans="1:8">
      <c r="A32" s="68" t="s">
        <v>302</v>
      </c>
      <c r="B32" s="66" t="s">
        <v>34</v>
      </c>
      <c r="C32" s="10" t="s">
        <v>13</v>
      </c>
      <c r="D32" s="11" t="s">
        <v>14</v>
      </c>
      <c r="E32" s="14">
        <v>800</v>
      </c>
      <c r="F32" s="44">
        <v>0</v>
      </c>
      <c r="G32" s="43">
        <f t="shared" si="0"/>
        <v>0</v>
      </c>
      <c r="H32" s="46"/>
    </row>
    <row r="33" spans="1:8">
      <c r="A33" s="68" t="s">
        <v>303</v>
      </c>
      <c r="B33" s="66" t="s">
        <v>35</v>
      </c>
      <c r="C33" s="10" t="s">
        <v>13</v>
      </c>
      <c r="D33" s="11" t="s">
        <v>14</v>
      </c>
      <c r="E33" s="14">
        <v>950</v>
      </c>
      <c r="F33" s="44">
        <v>0</v>
      </c>
      <c r="G33" s="43">
        <f t="shared" si="0"/>
        <v>0</v>
      </c>
      <c r="H33" s="46"/>
    </row>
    <row r="34" spans="1:8">
      <c r="A34" s="68" t="s">
        <v>304</v>
      </c>
      <c r="B34" s="66" t="s">
        <v>36</v>
      </c>
      <c r="C34" s="10" t="s">
        <v>13</v>
      </c>
      <c r="D34" s="11" t="s">
        <v>14</v>
      </c>
      <c r="E34" s="14">
        <v>60</v>
      </c>
      <c r="F34" s="44">
        <v>0</v>
      </c>
      <c r="G34" s="43">
        <f t="shared" si="0"/>
        <v>0</v>
      </c>
      <c r="H34" s="46"/>
    </row>
    <row r="35" spans="1:8">
      <c r="A35" s="68" t="s">
        <v>305</v>
      </c>
      <c r="B35" s="66" t="s">
        <v>37</v>
      </c>
      <c r="C35" s="10" t="s">
        <v>13</v>
      </c>
      <c r="D35" s="11" t="s">
        <v>14</v>
      </c>
      <c r="E35" s="14">
        <v>80</v>
      </c>
      <c r="F35" s="44">
        <v>0</v>
      </c>
      <c r="G35" s="43">
        <f t="shared" si="0"/>
        <v>0</v>
      </c>
      <c r="H35" s="46"/>
    </row>
    <row r="36" spans="1:8">
      <c r="A36" s="68" t="s">
        <v>306</v>
      </c>
      <c r="B36" s="66" t="s">
        <v>38</v>
      </c>
      <c r="C36" s="10" t="s">
        <v>13</v>
      </c>
      <c r="D36" s="11" t="s">
        <v>14</v>
      </c>
      <c r="E36" s="14">
        <v>120</v>
      </c>
      <c r="F36" s="44">
        <v>0</v>
      </c>
      <c r="G36" s="43">
        <f t="shared" si="0"/>
        <v>0</v>
      </c>
      <c r="H36" s="46"/>
    </row>
    <row r="37" spans="1:8">
      <c r="A37" s="68" t="s">
        <v>307</v>
      </c>
      <c r="B37" s="66" t="s">
        <v>39</v>
      </c>
      <c r="C37" s="10" t="s">
        <v>13</v>
      </c>
      <c r="D37" s="11" t="s">
        <v>14</v>
      </c>
      <c r="E37" s="14">
        <v>120</v>
      </c>
      <c r="F37" s="44">
        <v>0</v>
      </c>
      <c r="G37" s="43">
        <f t="shared" si="0"/>
        <v>0</v>
      </c>
      <c r="H37" s="46"/>
    </row>
    <row r="38" spans="1:8">
      <c r="A38" s="68" t="s">
        <v>308</v>
      </c>
      <c r="B38" s="66" t="s">
        <v>40</v>
      </c>
      <c r="C38" s="10" t="s">
        <v>13</v>
      </c>
      <c r="D38" s="11" t="s">
        <v>14</v>
      </c>
      <c r="E38" s="14">
        <v>10</v>
      </c>
      <c r="F38" s="44">
        <v>0</v>
      </c>
      <c r="G38" s="43">
        <f t="shared" si="0"/>
        <v>0</v>
      </c>
      <c r="H38" s="46"/>
    </row>
    <row r="39" spans="1:8">
      <c r="A39" s="68" t="s">
        <v>309</v>
      </c>
      <c r="B39" s="66" t="s">
        <v>41</v>
      </c>
      <c r="C39" s="10" t="s">
        <v>13</v>
      </c>
      <c r="D39" s="11" t="s">
        <v>14</v>
      </c>
      <c r="E39" s="14">
        <v>100</v>
      </c>
      <c r="F39" s="44">
        <v>0</v>
      </c>
      <c r="G39" s="43">
        <f t="shared" si="0"/>
        <v>0</v>
      </c>
      <c r="H39" s="46"/>
    </row>
    <row r="40" spans="1:8">
      <c r="A40" s="68" t="s">
        <v>310</v>
      </c>
      <c r="B40" s="66" t="s">
        <v>42</v>
      </c>
      <c r="C40" s="10" t="s">
        <v>13</v>
      </c>
      <c r="D40" s="11" t="s">
        <v>14</v>
      </c>
      <c r="E40" s="14">
        <v>10</v>
      </c>
      <c r="F40" s="44">
        <v>0</v>
      </c>
      <c r="G40" s="43">
        <f t="shared" si="0"/>
        <v>0</v>
      </c>
      <c r="H40" s="46"/>
    </row>
    <row r="41" spans="1:8">
      <c r="A41" s="68" t="s">
        <v>311</v>
      </c>
      <c r="B41" s="66" t="s">
        <v>43</v>
      </c>
      <c r="C41" s="10" t="s">
        <v>13</v>
      </c>
      <c r="D41" s="11" t="s">
        <v>14</v>
      </c>
      <c r="E41" s="14">
        <v>30</v>
      </c>
      <c r="F41" s="44">
        <v>0</v>
      </c>
      <c r="G41" s="43">
        <f t="shared" si="0"/>
        <v>0</v>
      </c>
      <c r="H41" s="46"/>
    </row>
    <row r="42" spans="1:8">
      <c r="A42" s="68" t="s">
        <v>312</v>
      </c>
      <c r="B42" s="66" t="s">
        <v>44</v>
      </c>
      <c r="C42" s="10" t="s">
        <v>13</v>
      </c>
      <c r="D42" s="11" t="s">
        <v>14</v>
      </c>
      <c r="E42" s="14">
        <v>15</v>
      </c>
      <c r="F42" s="44">
        <v>0</v>
      </c>
      <c r="G42" s="43">
        <f t="shared" si="0"/>
        <v>0</v>
      </c>
      <c r="H42" s="46"/>
    </row>
    <row r="43" spans="1:8">
      <c r="A43" s="68" t="s">
        <v>313</v>
      </c>
      <c r="B43" s="66" t="s">
        <v>45</v>
      </c>
      <c r="C43" s="10" t="s">
        <v>13</v>
      </c>
      <c r="D43" s="11" t="s">
        <v>14</v>
      </c>
      <c r="E43" s="14">
        <v>10</v>
      </c>
      <c r="F43" s="44">
        <v>0</v>
      </c>
      <c r="G43" s="43">
        <f t="shared" si="0"/>
        <v>0</v>
      </c>
      <c r="H43" s="46"/>
    </row>
    <row r="44" spans="1:8">
      <c r="A44" s="68" t="s">
        <v>314</v>
      </c>
      <c r="B44" s="66" t="s">
        <v>46</v>
      </c>
      <c r="C44" s="10" t="s">
        <v>13</v>
      </c>
      <c r="D44" s="11" t="s">
        <v>14</v>
      </c>
      <c r="E44" s="14">
        <v>5</v>
      </c>
      <c r="F44" s="44">
        <v>0</v>
      </c>
      <c r="G44" s="43">
        <f t="shared" si="0"/>
        <v>0</v>
      </c>
      <c r="H44" s="46"/>
    </row>
    <row r="45" spans="1:8">
      <c r="A45" s="68" t="s">
        <v>315</v>
      </c>
      <c r="B45" s="66" t="s">
        <v>47</v>
      </c>
      <c r="C45" s="10" t="s">
        <v>13</v>
      </c>
      <c r="D45" s="11" t="s">
        <v>14</v>
      </c>
      <c r="E45" s="14">
        <v>40</v>
      </c>
      <c r="F45" s="44">
        <v>0</v>
      </c>
      <c r="G45" s="43">
        <f t="shared" si="0"/>
        <v>0</v>
      </c>
      <c r="H45" s="46"/>
    </row>
    <row r="46" spans="1:8">
      <c r="A46" s="68" t="s">
        <v>316</v>
      </c>
      <c r="B46" s="66" t="s">
        <v>48</v>
      </c>
      <c r="C46" s="10" t="s">
        <v>13</v>
      </c>
      <c r="D46" s="11" t="s">
        <v>14</v>
      </c>
      <c r="E46" s="14">
        <v>70</v>
      </c>
      <c r="F46" s="44">
        <v>0</v>
      </c>
      <c r="G46" s="43">
        <f t="shared" si="0"/>
        <v>0</v>
      </c>
      <c r="H46" s="46"/>
    </row>
    <row r="47" spans="1:8">
      <c r="A47" s="68" t="s">
        <v>317</v>
      </c>
      <c r="B47" s="66" t="s">
        <v>49</v>
      </c>
      <c r="C47" s="10" t="s">
        <v>13</v>
      </c>
      <c r="D47" s="11" t="s">
        <v>14</v>
      </c>
      <c r="E47" s="14">
        <v>3</v>
      </c>
      <c r="F47" s="44">
        <v>0</v>
      </c>
      <c r="G47" s="43">
        <f t="shared" si="0"/>
        <v>0</v>
      </c>
      <c r="H47" s="46"/>
    </row>
    <row r="48" spans="1:8">
      <c r="A48" s="68" t="s">
        <v>318</v>
      </c>
      <c r="B48" s="66" t="s">
        <v>50</v>
      </c>
      <c r="C48" s="10" t="s">
        <v>13</v>
      </c>
      <c r="D48" s="11" t="s">
        <v>14</v>
      </c>
      <c r="E48" s="14">
        <v>3</v>
      </c>
      <c r="F48" s="44">
        <v>0</v>
      </c>
      <c r="G48" s="43">
        <f t="shared" si="0"/>
        <v>0</v>
      </c>
      <c r="H48" s="46"/>
    </row>
    <row r="49" spans="1:8">
      <c r="A49" s="68" t="s">
        <v>319</v>
      </c>
      <c r="B49" s="66" t="s">
        <v>51</v>
      </c>
      <c r="C49" s="10" t="s">
        <v>13</v>
      </c>
      <c r="D49" s="11" t="s">
        <v>14</v>
      </c>
      <c r="E49" s="14">
        <v>100</v>
      </c>
      <c r="F49" s="44">
        <v>0</v>
      </c>
      <c r="G49" s="43">
        <f t="shared" si="0"/>
        <v>0</v>
      </c>
      <c r="H49" s="46"/>
    </row>
    <row r="50" spans="1:8">
      <c r="A50" s="68" t="s">
        <v>320</v>
      </c>
      <c r="B50" s="66" t="s">
        <v>52</v>
      </c>
      <c r="C50" s="10" t="s">
        <v>13</v>
      </c>
      <c r="D50" s="11" t="s">
        <v>14</v>
      </c>
      <c r="E50" s="14">
        <v>170</v>
      </c>
      <c r="F50" s="44">
        <v>0</v>
      </c>
      <c r="G50" s="43">
        <f t="shared" si="0"/>
        <v>0</v>
      </c>
      <c r="H50" s="46"/>
    </row>
    <row r="51" spans="1:8">
      <c r="A51" s="68" t="s">
        <v>321</v>
      </c>
      <c r="B51" s="66" t="s">
        <v>53</v>
      </c>
      <c r="C51" s="10" t="s">
        <v>13</v>
      </c>
      <c r="D51" s="11" t="s">
        <v>14</v>
      </c>
      <c r="E51" s="14">
        <v>10</v>
      </c>
      <c r="F51" s="44">
        <v>0</v>
      </c>
      <c r="G51" s="43">
        <f t="shared" si="0"/>
        <v>0</v>
      </c>
      <c r="H51" s="46"/>
    </row>
    <row r="52" spans="1:8">
      <c r="A52" s="68" t="s">
        <v>322</v>
      </c>
      <c r="B52" s="66" t="s">
        <v>54</v>
      </c>
      <c r="C52" s="10" t="s">
        <v>13</v>
      </c>
      <c r="D52" s="11" t="s">
        <v>14</v>
      </c>
      <c r="E52" s="14">
        <v>3</v>
      </c>
      <c r="F52" s="44">
        <v>0</v>
      </c>
      <c r="G52" s="43">
        <f t="shared" si="0"/>
        <v>0</v>
      </c>
      <c r="H52" s="46"/>
    </row>
    <row r="53" spans="1:8">
      <c r="A53" s="68" t="s">
        <v>323</v>
      </c>
      <c r="B53" s="66" t="s">
        <v>55</v>
      </c>
      <c r="C53" s="10" t="s">
        <v>13</v>
      </c>
      <c r="D53" s="11" t="s">
        <v>14</v>
      </c>
      <c r="E53" s="14">
        <v>3</v>
      </c>
      <c r="F53" s="44">
        <v>0</v>
      </c>
      <c r="G53" s="43">
        <f t="shared" si="0"/>
        <v>0</v>
      </c>
      <c r="H53" s="46"/>
    </row>
    <row r="54" spans="1:8">
      <c r="A54" s="68" t="s">
        <v>324</v>
      </c>
      <c r="B54" s="66" t="s">
        <v>56</v>
      </c>
      <c r="C54" s="10" t="s">
        <v>13</v>
      </c>
      <c r="D54" s="11" t="s">
        <v>14</v>
      </c>
      <c r="E54" s="14">
        <v>3</v>
      </c>
      <c r="F54" s="44">
        <v>0</v>
      </c>
      <c r="G54" s="43">
        <f t="shared" si="0"/>
        <v>0</v>
      </c>
      <c r="H54" s="46"/>
    </row>
    <row r="55" spans="1:8">
      <c r="A55" s="68" t="s">
        <v>325</v>
      </c>
      <c r="B55" s="67" t="s">
        <v>57</v>
      </c>
      <c r="C55" s="10" t="s">
        <v>13</v>
      </c>
      <c r="D55" s="11" t="s">
        <v>14</v>
      </c>
      <c r="E55" s="14">
        <v>3</v>
      </c>
      <c r="F55" s="44">
        <v>0</v>
      </c>
      <c r="G55" s="43">
        <f t="shared" si="0"/>
        <v>0</v>
      </c>
      <c r="H55" s="46"/>
    </row>
    <row r="56" spans="1:8">
      <c r="A56" s="68" t="s">
        <v>326</v>
      </c>
      <c r="B56" s="67" t="s">
        <v>58</v>
      </c>
      <c r="C56" s="10" t="s">
        <v>13</v>
      </c>
      <c r="D56" s="11" t="s">
        <v>14</v>
      </c>
      <c r="E56" s="14">
        <v>50</v>
      </c>
      <c r="F56" s="44">
        <v>0</v>
      </c>
      <c r="G56" s="43">
        <f t="shared" si="0"/>
        <v>0</v>
      </c>
      <c r="H56" s="46"/>
    </row>
    <row r="57" spans="1:8">
      <c r="A57" s="68" t="s">
        <v>327</v>
      </c>
      <c r="B57" s="67" t="s">
        <v>59</v>
      </c>
      <c r="C57" s="10" t="s">
        <v>13</v>
      </c>
      <c r="D57" s="11" t="s">
        <v>14</v>
      </c>
      <c r="E57" s="14">
        <v>50</v>
      </c>
      <c r="F57" s="44">
        <v>0</v>
      </c>
      <c r="G57" s="43">
        <f t="shared" si="0"/>
        <v>0</v>
      </c>
      <c r="H57" s="46"/>
    </row>
    <row r="58" spans="1:8">
      <c r="A58" s="68" t="s">
        <v>328</v>
      </c>
      <c r="B58" s="67" t="s">
        <v>60</v>
      </c>
      <c r="C58" s="10" t="s">
        <v>13</v>
      </c>
      <c r="D58" s="11" t="s">
        <v>14</v>
      </c>
      <c r="E58" s="14">
        <v>59</v>
      </c>
      <c r="F58" s="44">
        <v>0</v>
      </c>
      <c r="G58" s="43">
        <f t="shared" si="0"/>
        <v>0</v>
      </c>
      <c r="H58" s="46"/>
    </row>
    <row r="59" spans="1:8">
      <c r="A59" s="68" t="s">
        <v>329</v>
      </c>
      <c r="B59" s="67" t="s">
        <v>61</v>
      </c>
      <c r="C59" s="10" t="s">
        <v>13</v>
      </c>
      <c r="D59" s="11" t="s">
        <v>14</v>
      </c>
      <c r="E59" s="14">
        <v>80</v>
      </c>
      <c r="F59" s="44">
        <v>0</v>
      </c>
      <c r="G59" s="43">
        <f t="shared" si="0"/>
        <v>0</v>
      </c>
      <c r="H59" s="46"/>
    </row>
    <row r="60" spans="1:8">
      <c r="A60" s="68" t="s">
        <v>330</v>
      </c>
      <c r="B60" s="67" t="s">
        <v>62</v>
      </c>
      <c r="C60" s="10" t="s">
        <v>13</v>
      </c>
      <c r="D60" s="11" t="s">
        <v>14</v>
      </c>
      <c r="E60" s="14">
        <v>50</v>
      </c>
      <c r="F60" s="44">
        <v>0</v>
      </c>
      <c r="G60" s="43">
        <f t="shared" si="0"/>
        <v>0</v>
      </c>
      <c r="H60" s="46"/>
    </row>
    <row r="61" spans="1:8">
      <c r="A61" s="68" t="s">
        <v>331</v>
      </c>
      <c r="B61" s="67" t="s">
        <v>36</v>
      </c>
      <c r="C61" s="10" t="s">
        <v>13</v>
      </c>
      <c r="D61" s="11" t="s">
        <v>14</v>
      </c>
      <c r="E61" s="14">
        <v>200</v>
      </c>
      <c r="F61" s="44">
        <v>0</v>
      </c>
      <c r="G61" s="43">
        <f t="shared" si="0"/>
        <v>0</v>
      </c>
      <c r="H61" s="46"/>
    </row>
    <row r="62" spans="1:8">
      <c r="A62" s="68" t="s">
        <v>332</v>
      </c>
      <c r="B62" s="67" t="s">
        <v>63</v>
      </c>
      <c r="C62" s="10" t="s">
        <v>13</v>
      </c>
      <c r="D62" s="11" t="s">
        <v>14</v>
      </c>
      <c r="E62" s="14">
        <v>6</v>
      </c>
      <c r="F62" s="44">
        <v>0</v>
      </c>
      <c r="G62" s="43">
        <f t="shared" si="0"/>
        <v>0</v>
      </c>
      <c r="H62" s="46"/>
    </row>
    <row r="63" spans="1:8">
      <c r="A63" s="68" t="s">
        <v>333</v>
      </c>
      <c r="B63" s="67" t="s">
        <v>64</v>
      </c>
      <c r="C63" s="10" t="s">
        <v>13</v>
      </c>
      <c r="D63" s="11" t="s">
        <v>14</v>
      </c>
      <c r="E63" s="14">
        <v>30</v>
      </c>
      <c r="F63" s="44">
        <v>0</v>
      </c>
      <c r="G63" s="43">
        <f t="shared" si="0"/>
        <v>0</v>
      </c>
      <c r="H63" s="46"/>
    </row>
    <row r="64" spans="1:8">
      <c r="A64" s="68" t="s">
        <v>334</v>
      </c>
      <c r="B64" s="67" t="s">
        <v>65</v>
      </c>
      <c r="C64" s="10" t="s">
        <v>13</v>
      </c>
      <c r="D64" s="11" t="s">
        <v>14</v>
      </c>
      <c r="E64" s="14">
        <v>30</v>
      </c>
      <c r="F64" s="44">
        <v>0</v>
      </c>
      <c r="G64" s="43">
        <f t="shared" si="0"/>
        <v>0</v>
      </c>
      <c r="H64" s="46"/>
    </row>
    <row r="65" spans="1:8">
      <c r="A65" s="68" t="s">
        <v>335</v>
      </c>
      <c r="B65" s="67" t="s">
        <v>66</v>
      </c>
      <c r="C65" s="10" t="s">
        <v>13</v>
      </c>
      <c r="D65" s="11" t="s">
        <v>14</v>
      </c>
      <c r="E65" s="14">
        <v>30</v>
      </c>
      <c r="F65" s="44">
        <v>0</v>
      </c>
      <c r="G65" s="43">
        <f t="shared" si="0"/>
        <v>0</v>
      </c>
      <c r="H65" s="46"/>
    </row>
    <row r="66" spans="1:8">
      <c r="A66" s="68" t="s">
        <v>336</v>
      </c>
      <c r="B66" s="67" t="s">
        <v>67</v>
      </c>
      <c r="C66" s="10" t="s">
        <v>13</v>
      </c>
      <c r="D66" s="11" t="s">
        <v>14</v>
      </c>
      <c r="E66" s="14">
        <v>30</v>
      </c>
      <c r="F66" s="44">
        <v>0</v>
      </c>
      <c r="G66" s="43">
        <f t="shared" si="0"/>
        <v>0</v>
      </c>
      <c r="H66" s="46"/>
    </row>
    <row r="67" spans="1:8">
      <c r="A67" s="68" t="s">
        <v>337</v>
      </c>
      <c r="B67" s="67" t="s">
        <v>68</v>
      </c>
      <c r="C67" s="10" t="s">
        <v>13</v>
      </c>
      <c r="D67" s="11" t="s">
        <v>14</v>
      </c>
      <c r="E67" s="14">
        <v>30</v>
      </c>
      <c r="F67" s="44">
        <v>0</v>
      </c>
      <c r="G67" s="43">
        <f t="shared" si="0"/>
        <v>0</v>
      </c>
      <c r="H67" s="46"/>
    </row>
    <row r="68" spans="1:8">
      <c r="A68" s="68" t="s">
        <v>338</v>
      </c>
      <c r="B68" s="67" t="s">
        <v>69</v>
      </c>
      <c r="C68" s="10" t="s">
        <v>13</v>
      </c>
      <c r="D68" s="11" t="s">
        <v>14</v>
      </c>
      <c r="E68" s="16">
        <v>30</v>
      </c>
      <c r="F68" s="44">
        <v>0</v>
      </c>
      <c r="G68" s="43">
        <f t="shared" si="0"/>
        <v>0</v>
      </c>
      <c r="H68" s="46"/>
    </row>
    <row r="69" spans="1:8">
      <c r="A69" s="68" t="s">
        <v>339</v>
      </c>
      <c r="B69" s="17" t="s">
        <v>70</v>
      </c>
      <c r="C69" s="10" t="s">
        <v>13</v>
      </c>
      <c r="D69" s="11" t="s">
        <v>14</v>
      </c>
      <c r="E69" s="14">
        <v>50</v>
      </c>
      <c r="F69" s="44">
        <v>0</v>
      </c>
      <c r="G69" s="43">
        <f t="shared" si="0"/>
        <v>0</v>
      </c>
      <c r="H69" s="46"/>
    </row>
    <row r="70" spans="1:8">
      <c r="A70" s="68" t="s">
        <v>340</v>
      </c>
      <c r="B70" s="67" t="s">
        <v>71</v>
      </c>
      <c r="C70" s="10" t="s">
        <v>13</v>
      </c>
      <c r="D70" s="11" t="s">
        <v>14</v>
      </c>
      <c r="E70" s="14">
        <v>3</v>
      </c>
      <c r="F70" s="44">
        <v>0</v>
      </c>
      <c r="G70" s="43">
        <f t="shared" si="0"/>
        <v>0</v>
      </c>
      <c r="H70" s="46"/>
    </row>
    <row r="71" spans="1:8">
      <c r="A71" s="68" t="s">
        <v>341</v>
      </c>
      <c r="B71" s="67" t="s">
        <v>72</v>
      </c>
      <c r="C71" s="10" t="s">
        <v>13</v>
      </c>
      <c r="D71" s="11" t="s">
        <v>14</v>
      </c>
      <c r="E71" s="14">
        <v>3</v>
      </c>
      <c r="F71" s="44">
        <v>0</v>
      </c>
      <c r="G71" s="43">
        <f t="shared" si="0"/>
        <v>0</v>
      </c>
      <c r="H71" s="46"/>
    </row>
    <row r="72" spans="1:8">
      <c r="A72" s="68" t="s">
        <v>342</v>
      </c>
      <c r="B72" s="67" t="s">
        <v>73</v>
      </c>
      <c r="C72" s="10" t="s">
        <v>13</v>
      </c>
      <c r="D72" s="11" t="s">
        <v>14</v>
      </c>
      <c r="E72" s="14">
        <v>30</v>
      </c>
      <c r="F72" s="44">
        <v>0</v>
      </c>
      <c r="G72" s="43">
        <f t="shared" si="0"/>
        <v>0</v>
      </c>
      <c r="H72" s="46"/>
    </row>
    <row r="73" spans="1:8">
      <c r="A73" s="68" t="s">
        <v>343</v>
      </c>
      <c r="B73" s="67" t="s">
        <v>74</v>
      </c>
      <c r="C73" s="10" t="s">
        <v>13</v>
      </c>
      <c r="D73" s="11" t="s">
        <v>14</v>
      </c>
      <c r="E73" s="14">
        <v>30</v>
      </c>
      <c r="F73" s="44">
        <v>0</v>
      </c>
      <c r="G73" s="43">
        <f t="shared" si="0"/>
        <v>0</v>
      </c>
      <c r="H73" s="46"/>
    </row>
    <row r="74" spans="1:8">
      <c r="A74" s="68" t="s">
        <v>344</v>
      </c>
      <c r="B74" s="67" t="s">
        <v>75</v>
      </c>
      <c r="C74" s="10" t="s">
        <v>13</v>
      </c>
      <c r="D74" s="11" t="s">
        <v>14</v>
      </c>
      <c r="E74" s="14">
        <v>5</v>
      </c>
      <c r="F74" s="44">
        <v>0</v>
      </c>
      <c r="G74" s="43">
        <f t="shared" si="0"/>
        <v>0</v>
      </c>
      <c r="H74" s="46"/>
    </row>
    <row r="75" spans="1:8">
      <c r="A75" s="68" t="s">
        <v>345</v>
      </c>
      <c r="B75" s="67" t="s">
        <v>76</v>
      </c>
      <c r="C75" s="10" t="s">
        <v>13</v>
      </c>
      <c r="D75" s="11" t="s">
        <v>14</v>
      </c>
      <c r="E75" s="14">
        <v>5</v>
      </c>
      <c r="F75" s="44">
        <v>0</v>
      </c>
      <c r="G75" s="43">
        <f t="shared" si="0"/>
        <v>0</v>
      </c>
      <c r="H75" s="46"/>
    </row>
    <row r="76" spans="1:8">
      <c r="A76" s="68" t="s">
        <v>346</v>
      </c>
      <c r="B76" s="67" t="s">
        <v>77</v>
      </c>
      <c r="C76" s="10" t="s">
        <v>13</v>
      </c>
      <c r="D76" s="11" t="s">
        <v>14</v>
      </c>
      <c r="E76" s="14">
        <v>5</v>
      </c>
      <c r="F76" s="44">
        <v>0</v>
      </c>
      <c r="G76" s="43">
        <f t="shared" si="0"/>
        <v>0</v>
      </c>
      <c r="H76" s="46"/>
    </row>
    <row r="77" spans="1:8">
      <c r="A77" s="68" t="s">
        <v>347</v>
      </c>
      <c r="B77" s="67" t="s">
        <v>78</v>
      </c>
      <c r="C77" s="10" t="s">
        <v>13</v>
      </c>
      <c r="D77" s="11" t="s">
        <v>14</v>
      </c>
      <c r="E77" s="14">
        <v>5</v>
      </c>
      <c r="F77" s="44">
        <v>0</v>
      </c>
      <c r="G77" s="43">
        <f t="shared" ref="G77:G91" si="1">+E77*F77</f>
        <v>0</v>
      </c>
      <c r="H77" s="46"/>
    </row>
    <row r="78" spans="1:8">
      <c r="A78" s="68" t="s">
        <v>348</v>
      </c>
      <c r="B78" s="66" t="s">
        <v>79</v>
      </c>
      <c r="C78" s="10" t="s">
        <v>13</v>
      </c>
      <c r="D78" s="11" t="s">
        <v>14</v>
      </c>
      <c r="E78" s="14">
        <v>80</v>
      </c>
      <c r="F78" s="44">
        <v>0</v>
      </c>
      <c r="G78" s="43">
        <f t="shared" si="1"/>
        <v>0</v>
      </c>
      <c r="H78" s="46"/>
    </row>
    <row r="79" spans="1:8">
      <c r="A79" s="68" t="s">
        <v>349</v>
      </c>
      <c r="B79" s="66" t="s">
        <v>80</v>
      </c>
      <c r="C79" s="10" t="s">
        <v>13</v>
      </c>
      <c r="D79" s="11" t="s">
        <v>14</v>
      </c>
      <c r="E79" s="14">
        <v>30</v>
      </c>
      <c r="F79" s="44">
        <v>0</v>
      </c>
      <c r="G79" s="43">
        <f t="shared" si="1"/>
        <v>0</v>
      </c>
      <c r="H79" s="46"/>
    </row>
    <row r="80" spans="1:8">
      <c r="A80" s="68" t="s">
        <v>350</v>
      </c>
      <c r="B80" s="66" t="s">
        <v>81</v>
      </c>
      <c r="C80" s="10" t="s">
        <v>13</v>
      </c>
      <c r="D80" s="11" t="s">
        <v>14</v>
      </c>
      <c r="E80" s="14">
        <v>3</v>
      </c>
      <c r="F80" s="44">
        <v>0</v>
      </c>
      <c r="G80" s="43">
        <f t="shared" si="1"/>
        <v>0</v>
      </c>
      <c r="H80" s="46"/>
    </row>
    <row r="81" spans="1:8">
      <c r="A81" s="68" t="s">
        <v>351</v>
      </c>
      <c r="B81" s="66" t="s">
        <v>82</v>
      </c>
      <c r="C81" s="10" t="s">
        <v>13</v>
      </c>
      <c r="D81" s="11" t="s">
        <v>14</v>
      </c>
      <c r="E81" s="14">
        <v>3</v>
      </c>
      <c r="F81" s="44">
        <v>0</v>
      </c>
      <c r="G81" s="43">
        <f t="shared" si="1"/>
        <v>0</v>
      </c>
      <c r="H81" s="46"/>
    </row>
    <row r="82" spans="1:8">
      <c r="A82" s="68" t="s">
        <v>352</v>
      </c>
      <c r="B82" s="66" t="s">
        <v>83</v>
      </c>
      <c r="C82" s="10" t="s">
        <v>13</v>
      </c>
      <c r="D82" s="11" t="s">
        <v>14</v>
      </c>
      <c r="E82" s="14">
        <v>3</v>
      </c>
      <c r="F82" s="44">
        <v>0</v>
      </c>
      <c r="G82" s="43">
        <f t="shared" si="1"/>
        <v>0</v>
      </c>
      <c r="H82" s="46"/>
    </row>
    <row r="83" spans="1:8">
      <c r="A83" s="68" t="s">
        <v>353</v>
      </c>
      <c r="B83" s="67" t="s">
        <v>84</v>
      </c>
      <c r="C83" s="10" t="s">
        <v>13</v>
      </c>
      <c r="D83" s="11" t="s">
        <v>14</v>
      </c>
      <c r="E83" s="14">
        <v>10</v>
      </c>
      <c r="F83" s="44">
        <v>0</v>
      </c>
      <c r="G83" s="43">
        <f t="shared" si="1"/>
        <v>0</v>
      </c>
      <c r="H83" s="46"/>
    </row>
    <row r="84" spans="1:8">
      <c r="A84" s="68" t="s">
        <v>354</v>
      </c>
      <c r="B84" s="67" t="s">
        <v>85</v>
      </c>
      <c r="C84" s="10" t="s">
        <v>13</v>
      </c>
      <c r="D84" s="11" t="s">
        <v>14</v>
      </c>
      <c r="E84" s="14">
        <v>10</v>
      </c>
      <c r="F84" s="44">
        <v>0</v>
      </c>
      <c r="G84" s="43">
        <f t="shared" si="1"/>
        <v>0</v>
      </c>
      <c r="H84" s="46"/>
    </row>
    <row r="85" spans="1:8">
      <c r="A85" s="68" t="s">
        <v>355</v>
      </c>
      <c r="B85" s="66" t="s">
        <v>86</v>
      </c>
      <c r="C85" s="10" t="s">
        <v>13</v>
      </c>
      <c r="D85" s="11" t="s">
        <v>14</v>
      </c>
      <c r="E85" s="14">
        <v>4</v>
      </c>
      <c r="F85" s="44">
        <v>0</v>
      </c>
      <c r="G85" s="43">
        <f t="shared" si="1"/>
        <v>0</v>
      </c>
      <c r="H85" s="46"/>
    </row>
    <row r="86" spans="1:8">
      <c r="A86" s="68" t="s">
        <v>356</v>
      </c>
      <c r="B86" s="66" t="s">
        <v>87</v>
      </c>
      <c r="C86" s="10" t="s">
        <v>13</v>
      </c>
      <c r="D86" s="11" t="s">
        <v>14</v>
      </c>
      <c r="E86" s="14">
        <v>3</v>
      </c>
      <c r="F86" s="44">
        <v>0</v>
      </c>
      <c r="G86" s="43">
        <f t="shared" si="1"/>
        <v>0</v>
      </c>
      <c r="H86" s="46"/>
    </row>
    <row r="87" spans="1:8">
      <c r="A87" s="68" t="s">
        <v>357</v>
      </c>
      <c r="B87" s="66" t="s">
        <v>88</v>
      </c>
      <c r="C87" s="10" t="s">
        <v>13</v>
      </c>
      <c r="D87" s="11" t="s">
        <v>14</v>
      </c>
      <c r="E87" s="14">
        <v>30</v>
      </c>
      <c r="F87" s="44">
        <v>0</v>
      </c>
      <c r="G87" s="43">
        <f t="shared" si="1"/>
        <v>0</v>
      </c>
      <c r="H87" s="46"/>
    </row>
    <row r="88" spans="1:8">
      <c r="A88" s="68" t="s">
        <v>358</v>
      </c>
      <c r="B88" s="66" t="s">
        <v>89</v>
      </c>
      <c r="C88" s="10" t="s">
        <v>13</v>
      </c>
      <c r="D88" s="11" t="s">
        <v>14</v>
      </c>
      <c r="E88" s="14">
        <v>30</v>
      </c>
      <c r="F88" s="44">
        <v>0</v>
      </c>
      <c r="G88" s="43">
        <f t="shared" si="1"/>
        <v>0</v>
      </c>
      <c r="H88" s="46"/>
    </row>
    <row r="89" spans="1:8">
      <c r="A89" s="68" t="s">
        <v>359</v>
      </c>
      <c r="B89" s="67" t="s">
        <v>90</v>
      </c>
      <c r="C89" s="10" t="s">
        <v>13</v>
      </c>
      <c r="D89" s="11" t="s">
        <v>14</v>
      </c>
      <c r="E89" s="14">
        <v>7000</v>
      </c>
      <c r="F89" s="44">
        <v>0</v>
      </c>
      <c r="G89" s="43">
        <f t="shared" si="1"/>
        <v>0</v>
      </c>
      <c r="H89" s="46"/>
    </row>
    <row r="90" spans="1:8">
      <c r="A90" s="68" t="s">
        <v>360</v>
      </c>
      <c r="B90" s="67" t="s">
        <v>91</v>
      </c>
      <c r="C90" s="10" t="s">
        <v>13</v>
      </c>
      <c r="D90" s="11" t="s">
        <v>14</v>
      </c>
      <c r="E90" s="14">
        <v>6</v>
      </c>
      <c r="F90" s="44">
        <v>0</v>
      </c>
      <c r="G90" s="43">
        <f t="shared" si="1"/>
        <v>0</v>
      </c>
      <c r="H90" s="46"/>
    </row>
    <row r="91" spans="1:8">
      <c r="A91" s="69" t="s">
        <v>361</v>
      </c>
      <c r="B91" s="70" t="s">
        <v>92</v>
      </c>
      <c r="C91" s="47" t="s">
        <v>13</v>
      </c>
      <c r="D91" s="48" t="s">
        <v>14</v>
      </c>
      <c r="E91" s="49">
        <v>6</v>
      </c>
      <c r="F91" s="50">
        <v>0</v>
      </c>
      <c r="G91" s="45">
        <f t="shared" si="1"/>
        <v>0</v>
      </c>
      <c r="H91" s="54"/>
    </row>
    <row r="92" spans="1:8">
      <c r="A92" s="99" t="s">
        <v>93</v>
      </c>
      <c r="B92" s="99"/>
      <c r="C92" s="99"/>
      <c r="D92" s="99"/>
      <c r="E92" s="99"/>
      <c r="F92" s="99"/>
      <c r="G92" s="99"/>
      <c r="H92" s="99"/>
    </row>
    <row r="93" spans="1:8">
      <c r="A93" s="68" t="s">
        <v>362</v>
      </c>
      <c r="B93" s="72" t="s">
        <v>94</v>
      </c>
      <c r="C93" s="55" t="s">
        <v>13</v>
      </c>
      <c r="D93" s="56" t="s">
        <v>14</v>
      </c>
      <c r="E93" s="71">
        <v>300</v>
      </c>
      <c r="F93" s="58">
        <v>0</v>
      </c>
      <c r="G93" s="59">
        <f>+E93*F93</f>
        <v>0</v>
      </c>
      <c r="H93" s="60"/>
    </row>
    <row r="94" spans="1:8">
      <c r="A94" s="68" t="s">
        <v>363</v>
      </c>
      <c r="B94" s="73" t="s">
        <v>95</v>
      </c>
      <c r="C94" s="10" t="s">
        <v>13</v>
      </c>
      <c r="D94" s="11" t="s">
        <v>14</v>
      </c>
      <c r="E94" s="14">
        <v>800</v>
      </c>
      <c r="F94" s="44">
        <v>0</v>
      </c>
      <c r="G94" s="43">
        <f t="shared" ref="G94:G99" si="2">+E94*F94</f>
        <v>0</v>
      </c>
      <c r="H94" s="46"/>
    </row>
    <row r="95" spans="1:8">
      <c r="A95" s="68" t="s">
        <v>364</v>
      </c>
      <c r="B95" s="73" t="s">
        <v>96</v>
      </c>
      <c r="C95" s="10" t="s">
        <v>13</v>
      </c>
      <c r="D95" s="11" t="s">
        <v>14</v>
      </c>
      <c r="E95" s="14">
        <v>500</v>
      </c>
      <c r="F95" s="44">
        <v>0</v>
      </c>
      <c r="G95" s="43">
        <f>+E95*F95</f>
        <v>0</v>
      </c>
      <c r="H95" s="46"/>
    </row>
    <row r="96" spans="1:8">
      <c r="A96" s="68" t="s">
        <v>365</v>
      </c>
      <c r="B96" s="73" t="s">
        <v>97</v>
      </c>
      <c r="C96" s="10" t="s">
        <v>13</v>
      </c>
      <c r="D96" s="11" t="s">
        <v>14</v>
      </c>
      <c r="E96" s="14">
        <v>500</v>
      </c>
      <c r="F96" s="44">
        <v>0</v>
      </c>
      <c r="G96" s="43">
        <f t="shared" si="2"/>
        <v>0</v>
      </c>
      <c r="H96" s="46"/>
    </row>
    <row r="97" spans="1:8">
      <c r="A97" s="68" t="s">
        <v>366</v>
      </c>
      <c r="B97" s="73" t="s">
        <v>98</v>
      </c>
      <c r="C97" s="10" t="s">
        <v>13</v>
      </c>
      <c r="D97" s="11" t="s">
        <v>14</v>
      </c>
      <c r="E97" s="14">
        <v>100</v>
      </c>
      <c r="F97" s="44">
        <v>0</v>
      </c>
      <c r="G97" s="43">
        <f t="shared" si="2"/>
        <v>0</v>
      </c>
      <c r="H97" s="46"/>
    </row>
    <row r="98" spans="1:8">
      <c r="A98" s="68" t="s">
        <v>367</v>
      </c>
      <c r="B98" s="73" t="s">
        <v>99</v>
      </c>
      <c r="C98" s="10" t="s">
        <v>13</v>
      </c>
      <c r="D98" s="11" t="s">
        <v>14</v>
      </c>
      <c r="E98" s="14">
        <v>100</v>
      </c>
      <c r="F98" s="44">
        <v>0</v>
      </c>
      <c r="G98" s="43">
        <f t="shared" si="2"/>
        <v>0</v>
      </c>
      <c r="H98" s="46"/>
    </row>
    <row r="99" spans="1:8">
      <c r="A99" s="69" t="s">
        <v>368</v>
      </c>
      <c r="B99" s="74" t="s">
        <v>100</v>
      </c>
      <c r="C99" s="47" t="s">
        <v>13</v>
      </c>
      <c r="D99" s="48" t="s">
        <v>14</v>
      </c>
      <c r="E99" s="49">
        <v>100</v>
      </c>
      <c r="F99" s="50">
        <v>0</v>
      </c>
      <c r="G99" s="45">
        <f t="shared" si="2"/>
        <v>0</v>
      </c>
      <c r="H99" s="54"/>
    </row>
    <row r="100" spans="1:8">
      <c r="A100" s="99" t="s">
        <v>101</v>
      </c>
      <c r="B100" s="99"/>
      <c r="C100" s="99"/>
      <c r="D100" s="99"/>
      <c r="E100" s="99"/>
      <c r="F100" s="99"/>
      <c r="G100" s="99"/>
      <c r="H100" s="99"/>
    </row>
    <row r="101" spans="1:8">
      <c r="A101" s="68" t="s">
        <v>369</v>
      </c>
      <c r="B101" s="75" t="s">
        <v>102</v>
      </c>
      <c r="C101" s="55" t="s">
        <v>13</v>
      </c>
      <c r="D101" s="56" t="s">
        <v>14</v>
      </c>
      <c r="E101" s="57">
        <v>120</v>
      </c>
      <c r="F101" s="58">
        <v>0</v>
      </c>
      <c r="G101" s="59">
        <f>+E101*F101</f>
        <v>0</v>
      </c>
      <c r="H101" s="60"/>
    </row>
    <row r="102" spans="1:8">
      <c r="A102" s="68" t="s">
        <v>370</v>
      </c>
      <c r="B102" s="76" t="s">
        <v>103</v>
      </c>
      <c r="C102" s="10" t="s">
        <v>13</v>
      </c>
      <c r="D102" s="11" t="s">
        <v>14</v>
      </c>
      <c r="E102" s="18">
        <v>200</v>
      </c>
      <c r="F102" s="44">
        <v>0</v>
      </c>
      <c r="G102" s="43">
        <f t="shared" ref="G102:G165" si="3">+E102*F102</f>
        <v>0</v>
      </c>
      <c r="H102" s="46"/>
    </row>
    <row r="103" spans="1:8">
      <c r="A103" s="68" t="s">
        <v>371</v>
      </c>
      <c r="B103" s="76" t="s">
        <v>104</v>
      </c>
      <c r="C103" s="10" t="s">
        <v>13</v>
      </c>
      <c r="D103" s="11" t="s">
        <v>14</v>
      </c>
      <c r="E103" s="18">
        <v>8</v>
      </c>
      <c r="F103" s="44">
        <v>0</v>
      </c>
      <c r="G103" s="43">
        <f t="shared" si="3"/>
        <v>0</v>
      </c>
      <c r="H103" s="46"/>
    </row>
    <row r="104" spans="1:8">
      <c r="A104" s="68" t="s">
        <v>372</v>
      </c>
      <c r="B104" s="76" t="s">
        <v>105</v>
      </c>
      <c r="C104" s="10" t="s">
        <v>13</v>
      </c>
      <c r="D104" s="11" t="s">
        <v>14</v>
      </c>
      <c r="E104" s="18">
        <v>30</v>
      </c>
      <c r="F104" s="44">
        <v>0</v>
      </c>
      <c r="G104" s="43">
        <f t="shared" si="3"/>
        <v>0</v>
      </c>
      <c r="H104" s="46"/>
    </row>
    <row r="105" spans="1:8">
      <c r="A105" s="68" t="s">
        <v>373</v>
      </c>
      <c r="B105" s="76" t="s">
        <v>106</v>
      </c>
      <c r="C105" s="10" t="s">
        <v>13</v>
      </c>
      <c r="D105" s="11" t="s">
        <v>14</v>
      </c>
      <c r="E105" s="18">
        <v>30</v>
      </c>
      <c r="F105" s="44">
        <v>0</v>
      </c>
      <c r="G105" s="43">
        <f t="shared" si="3"/>
        <v>0</v>
      </c>
      <c r="H105" s="46"/>
    </row>
    <row r="106" spans="1:8">
      <c r="A106" s="68" t="s">
        <v>374</v>
      </c>
      <c r="B106" s="76" t="s">
        <v>107</v>
      </c>
      <c r="C106" s="10" t="s">
        <v>13</v>
      </c>
      <c r="D106" s="11" t="s">
        <v>14</v>
      </c>
      <c r="E106" s="18">
        <v>3</v>
      </c>
      <c r="F106" s="44">
        <v>0</v>
      </c>
      <c r="G106" s="43">
        <f t="shared" si="3"/>
        <v>0</v>
      </c>
      <c r="H106" s="46"/>
    </row>
    <row r="107" spans="1:8">
      <c r="A107" s="68" t="s">
        <v>375</v>
      </c>
      <c r="B107" s="76" t="s">
        <v>108</v>
      </c>
      <c r="C107" s="10" t="s">
        <v>13</v>
      </c>
      <c r="D107" s="11" t="s">
        <v>14</v>
      </c>
      <c r="E107" s="18">
        <v>10</v>
      </c>
      <c r="F107" s="44">
        <v>0</v>
      </c>
      <c r="G107" s="43">
        <f t="shared" si="3"/>
        <v>0</v>
      </c>
      <c r="H107" s="46"/>
    </row>
    <row r="108" spans="1:8">
      <c r="A108" s="68" t="s">
        <v>376</v>
      </c>
      <c r="B108" s="66" t="s">
        <v>109</v>
      </c>
      <c r="C108" s="10" t="s">
        <v>13</v>
      </c>
      <c r="D108" s="11" t="s">
        <v>14</v>
      </c>
      <c r="E108" s="18">
        <v>40</v>
      </c>
      <c r="F108" s="44">
        <v>0</v>
      </c>
      <c r="G108" s="43">
        <f t="shared" si="3"/>
        <v>0</v>
      </c>
      <c r="H108" s="46"/>
    </row>
    <row r="109" spans="1:8">
      <c r="A109" s="68" t="s">
        <v>377</v>
      </c>
      <c r="B109" s="66" t="s">
        <v>110</v>
      </c>
      <c r="C109" s="10" t="s">
        <v>13</v>
      </c>
      <c r="D109" s="11" t="s">
        <v>14</v>
      </c>
      <c r="E109" s="18">
        <v>3</v>
      </c>
      <c r="F109" s="44">
        <v>0</v>
      </c>
      <c r="G109" s="43">
        <f t="shared" si="3"/>
        <v>0</v>
      </c>
      <c r="H109" s="46"/>
    </row>
    <row r="110" spans="1:8">
      <c r="A110" s="68" t="s">
        <v>378</v>
      </c>
      <c r="B110" s="66" t="s">
        <v>111</v>
      </c>
      <c r="C110" s="10" t="s">
        <v>13</v>
      </c>
      <c r="D110" s="11" t="s">
        <v>14</v>
      </c>
      <c r="E110" s="18">
        <v>3</v>
      </c>
      <c r="F110" s="44">
        <v>0</v>
      </c>
      <c r="G110" s="43">
        <f t="shared" si="3"/>
        <v>0</v>
      </c>
      <c r="H110" s="46"/>
    </row>
    <row r="111" spans="1:8">
      <c r="A111" s="68" t="s">
        <v>379</v>
      </c>
      <c r="B111" s="66" t="s">
        <v>112</v>
      </c>
      <c r="C111" s="10" t="s">
        <v>13</v>
      </c>
      <c r="D111" s="11" t="s">
        <v>14</v>
      </c>
      <c r="E111" s="18">
        <v>3</v>
      </c>
      <c r="F111" s="44">
        <v>0</v>
      </c>
      <c r="G111" s="43">
        <f t="shared" si="3"/>
        <v>0</v>
      </c>
      <c r="H111" s="46"/>
    </row>
    <row r="112" spans="1:8">
      <c r="A112" s="68" t="s">
        <v>380</v>
      </c>
      <c r="B112" s="66" t="s">
        <v>113</v>
      </c>
      <c r="C112" s="10" t="s">
        <v>13</v>
      </c>
      <c r="D112" s="11" t="s">
        <v>14</v>
      </c>
      <c r="E112" s="18">
        <v>3</v>
      </c>
      <c r="F112" s="44">
        <v>0</v>
      </c>
      <c r="G112" s="43">
        <f t="shared" si="3"/>
        <v>0</v>
      </c>
      <c r="H112" s="46"/>
    </row>
    <row r="113" spans="1:8">
      <c r="A113" s="68" t="s">
        <v>381</v>
      </c>
      <c r="B113" s="66" t="s">
        <v>114</v>
      </c>
      <c r="C113" s="10" t="s">
        <v>13</v>
      </c>
      <c r="D113" s="11" t="s">
        <v>14</v>
      </c>
      <c r="E113" s="18">
        <v>3</v>
      </c>
      <c r="F113" s="44">
        <v>0</v>
      </c>
      <c r="G113" s="43">
        <f t="shared" si="3"/>
        <v>0</v>
      </c>
      <c r="H113" s="46"/>
    </row>
    <row r="114" spans="1:8">
      <c r="A114" s="68" t="s">
        <v>382</v>
      </c>
      <c r="B114" s="66" t="s">
        <v>115</v>
      </c>
      <c r="C114" s="10" t="s">
        <v>13</v>
      </c>
      <c r="D114" s="11" t="s">
        <v>14</v>
      </c>
      <c r="E114" s="18">
        <v>3</v>
      </c>
      <c r="F114" s="44">
        <v>0</v>
      </c>
      <c r="G114" s="43">
        <f t="shared" si="3"/>
        <v>0</v>
      </c>
      <c r="H114" s="46"/>
    </row>
    <row r="115" spans="1:8">
      <c r="A115" s="68" t="s">
        <v>383</v>
      </c>
      <c r="B115" s="66" t="s">
        <v>116</v>
      </c>
      <c r="C115" s="10" t="s">
        <v>13</v>
      </c>
      <c r="D115" s="11" t="s">
        <v>14</v>
      </c>
      <c r="E115" s="18">
        <v>6</v>
      </c>
      <c r="F115" s="44">
        <v>0</v>
      </c>
      <c r="G115" s="43">
        <f t="shared" si="3"/>
        <v>0</v>
      </c>
      <c r="H115" s="46"/>
    </row>
    <row r="116" spans="1:8">
      <c r="A116" s="68" t="s">
        <v>384</v>
      </c>
      <c r="B116" s="66" t="s">
        <v>117</v>
      </c>
      <c r="C116" s="10" t="s">
        <v>13</v>
      </c>
      <c r="D116" s="11" t="s">
        <v>14</v>
      </c>
      <c r="E116" s="14">
        <v>50</v>
      </c>
      <c r="F116" s="44">
        <v>0</v>
      </c>
      <c r="G116" s="43">
        <f t="shared" si="3"/>
        <v>0</v>
      </c>
      <c r="H116" s="46"/>
    </row>
    <row r="117" spans="1:8">
      <c r="A117" s="68" t="s">
        <v>385</v>
      </c>
      <c r="B117" s="66" t="s">
        <v>118</v>
      </c>
      <c r="C117" s="10" t="s">
        <v>13</v>
      </c>
      <c r="D117" s="11" t="s">
        <v>14</v>
      </c>
      <c r="E117" s="14">
        <v>70</v>
      </c>
      <c r="F117" s="44">
        <v>0</v>
      </c>
      <c r="G117" s="43">
        <f>+E117*F117</f>
        <v>0</v>
      </c>
      <c r="H117" s="46"/>
    </row>
    <row r="118" spans="1:8">
      <c r="A118" s="68" t="s">
        <v>386</v>
      </c>
      <c r="B118" s="1" t="s">
        <v>119</v>
      </c>
      <c r="C118" s="10" t="s">
        <v>13</v>
      </c>
      <c r="D118" s="11" t="s">
        <v>14</v>
      </c>
      <c r="E118" s="14">
        <v>80</v>
      </c>
      <c r="F118" s="44">
        <v>0</v>
      </c>
      <c r="G118" s="43">
        <f t="shared" si="3"/>
        <v>0</v>
      </c>
      <c r="H118" s="46"/>
    </row>
    <row r="119" spans="1:8">
      <c r="A119" s="68" t="s">
        <v>387</v>
      </c>
      <c r="B119" s="66" t="s">
        <v>120</v>
      </c>
      <c r="C119" s="10" t="s">
        <v>13</v>
      </c>
      <c r="D119" s="11" t="s">
        <v>14</v>
      </c>
      <c r="E119" s="14">
        <v>120</v>
      </c>
      <c r="F119" s="44">
        <v>0</v>
      </c>
      <c r="G119" s="43">
        <f t="shared" si="3"/>
        <v>0</v>
      </c>
      <c r="H119" s="46"/>
    </row>
    <row r="120" spans="1:8">
      <c r="A120" s="68" t="s">
        <v>388</v>
      </c>
      <c r="B120" s="66" t="s">
        <v>121</v>
      </c>
      <c r="C120" s="10" t="s">
        <v>13</v>
      </c>
      <c r="D120" s="11" t="s">
        <v>14</v>
      </c>
      <c r="E120" s="14">
        <v>120</v>
      </c>
      <c r="F120" s="44">
        <v>0</v>
      </c>
      <c r="G120" s="43">
        <f t="shared" si="3"/>
        <v>0</v>
      </c>
      <c r="H120" s="46"/>
    </row>
    <row r="121" spans="1:8">
      <c r="A121" s="68" t="s">
        <v>389</v>
      </c>
      <c r="B121" s="66" t="s">
        <v>122</v>
      </c>
      <c r="C121" s="10" t="s">
        <v>13</v>
      </c>
      <c r="D121" s="11" t="s">
        <v>14</v>
      </c>
      <c r="E121" s="14">
        <v>120</v>
      </c>
      <c r="F121" s="44">
        <v>0</v>
      </c>
      <c r="G121" s="43">
        <f t="shared" si="3"/>
        <v>0</v>
      </c>
      <c r="H121" s="46"/>
    </row>
    <row r="122" spans="1:8">
      <c r="A122" s="68" t="s">
        <v>390</v>
      </c>
      <c r="B122" s="66" t="s">
        <v>123</v>
      </c>
      <c r="C122" s="10" t="s">
        <v>13</v>
      </c>
      <c r="D122" s="11" t="s">
        <v>14</v>
      </c>
      <c r="E122" s="14">
        <v>120</v>
      </c>
      <c r="F122" s="44">
        <v>0</v>
      </c>
      <c r="G122" s="43">
        <f t="shared" si="3"/>
        <v>0</v>
      </c>
      <c r="H122" s="46"/>
    </row>
    <row r="123" spans="1:8">
      <c r="A123" s="68" t="s">
        <v>391</v>
      </c>
      <c r="B123" s="66" t="s">
        <v>124</v>
      </c>
      <c r="C123" s="10" t="s">
        <v>13</v>
      </c>
      <c r="D123" s="11" t="s">
        <v>14</v>
      </c>
      <c r="E123" s="14">
        <v>120</v>
      </c>
      <c r="F123" s="44">
        <v>0</v>
      </c>
      <c r="G123" s="43">
        <f t="shared" si="3"/>
        <v>0</v>
      </c>
      <c r="H123" s="46"/>
    </row>
    <row r="124" spans="1:8">
      <c r="A124" s="68" t="s">
        <v>392</v>
      </c>
      <c r="B124" s="66" t="s">
        <v>125</v>
      </c>
      <c r="C124" s="10" t="s">
        <v>13</v>
      </c>
      <c r="D124" s="11" t="s">
        <v>14</v>
      </c>
      <c r="E124" s="14">
        <v>30</v>
      </c>
      <c r="F124" s="44">
        <v>0</v>
      </c>
      <c r="G124" s="43">
        <f t="shared" si="3"/>
        <v>0</v>
      </c>
      <c r="H124" s="46"/>
    </row>
    <row r="125" spans="1:8">
      <c r="A125" s="68" t="s">
        <v>393</v>
      </c>
      <c r="B125" s="66" t="s">
        <v>126</v>
      </c>
      <c r="C125" s="10" t="s">
        <v>13</v>
      </c>
      <c r="D125" s="11" t="s">
        <v>14</v>
      </c>
      <c r="E125" s="14">
        <v>30</v>
      </c>
      <c r="F125" s="44">
        <v>0</v>
      </c>
      <c r="G125" s="43">
        <f t="shared" si="3"/>
        <v>0</v>
      </c>
      <c r="H125" s="46"/>
    </row>
    <row r="126" spans="1:8">
      <c r="A126" s="68" t="s">
        <v>394</v>
      </c>
      <c r="B126" s="66" t="s">
        <v>127</v>
      </c>
      <c r="C126" s="10" t="s">
        <v>13</v>
      </c>
      <c r="D126" s="11" t="s">
        <v>14</v>
      </c>
      <c r="E126" s="14">
        <v>30</v>
      </c>
      <c r="F126" s="44">
        <v>0</v>
      </c>
      <c r="G126" s="43">
        <f t="shared" si="3"/>
        <v>0</v>
      </c>
      <c r="H126" s="46"/>
    </row>
    <row r="127" spans="1:8">
      <c r="A127" s="68" t="s">
        <v>395</v>
      </c>
      <c r="B127" s="66" t="s">
        <v>128</v>
      </c>
      <c r="C127" s="10" t="s">
        <v>13</v>
      </c>
      <c r="D127" s="11" t="s">
        <v>14</v>
      </c>
      <c r="E127" s="14">
        <v>120</v>
      </c>
      <c r="F127" s="44">
        <v>0</v>
      </c>
      <c r="G127" s="43">
        <f t="shared" si="3"/>
        <v>0</v>
      </c>
      <c r="H127" s="46"/>
    </row>
    <row r="128" spans="1:8">
      <c r="A128" s="68" t="s">
        <v>396</v>
      </c>
      <c r="B128" s="66" t="s">
        <v>129</v>
      </c>
      <c r="C128" s="10" t="s">
        <v>13</v>
      </c>
      <c r="D128" s="11" t="s">
        <v>14</v>
      </c>
      <c r="E128" s="14">
        <v>120</v>
      </c>
      <c r="F128" s="44">
        <v>0</v>
      </c>
      <c r="G128" s="43">
        <f t="shared" si="3"/>
        <v>0</v>
      </c>
      <c r="H128" s="46"/>
    </row>
    <row r="129" spans="1:8">
      <c r="A129" s="68" t="s">
        <v>397</v>
      </c>
      <c r="B129" s="66" t="s">
        <v>130</v>
      </c>
      <c r="C129" s="10" t="s">
        <v>13</v>
      </c>
      <c r="D129" s="11" t="s">
        <v>14</v>
      </c>
      <c r="E129" s="14">
        <v>10</v>
      </c>
      <c r="F129" s="44">
        <v>0</v>
      </c>
      <c r="G129" s="43">
        <f t="shared" si="3"/>
        <v>0</v>
      </c>
      <c r="H129" s="46"/>
    </row>
    <row r="130" spans="1:8">
      <c r="A130" s="68" t="s">
        <v>398</v>
      </c>
      <c r="B130" s="66" t="s">
        <v>131</v>
      </c>
      <c r="C130" s="10" t="s">
        <v>13</v>
      </c>
      <c r="D130" s="11" t="s">
        <v>14</v>
      </c>
      <c r="E130" s="14">
        <v>10</v>
      </c>
      <c r="F130" s="44">
        <v>0</v>
      </c>
      <c r="G130" s="43">
        <f t="shared" si="3"/>
        <v>0</v>
      </c>
      <c r="H130" s="46"/>
    </row>
    <row r="131" spans="1:8">
      <c r="A131" s="68" t="s">
        <v>399</v>
      </c>
      <c r="B131" s="66" t="s">
        <v>132</v>
      </c>
      <c r="C131" s="10" t="s">
        <v>13</v>
      </c>
      <c r="D131" s="11" t="s">
        <v>14</v>
      </c>
      <c r="E131" s="14">
        <v>30</v>
      </c>
      <c r="F131" s="44">
        <v>0</v>
      </c>
      <c r="G131" s="43">
        <f t="shared" si="3"/>
        <v>0</v>
      </c>
      <c r="H131" s="46"/>
    </row>
    <row r="132" spans="1:8">
      <c r="A132" s="68" t="s">
        <v>400</v>
      </c>
      <c r="B132" s="66" t="s">
        <v>133</v>
      </c>
      <c r="C132" s="10" t="s">
        <v>13</v>
      </c>
      <c r="D132" s="11" t="s">
        <v>14</v>
      </c>
      <c r="E132" s="14">
        <v>5</v>
      </c>
      <c r="F132" s="44">
        <v>0</v>
      </c>
      <c r="G132" s="43">
        <f t="shared" si="3"/>
        <v>0</v>
      </c>
      <c r="H132" s="46"/>
    </row>
    <row r="133" spans="1:8">
      <c r="A133" s="68" t="s">
        <v>401</v>
      </c>
      <c r="B133" s="19" t="s">
        <v>134</v>
      </c>
      <c r="C133" s="10" t="s">
        <v>13</v>
      </c>
      <c r="D133" s="11" t="s">
        <v>14</v>
      </c>
      <c r="E133" s="14">
        <v>30</v>
      </c>
      <c r="F133" s="44">
        <v>0</v>
      </c>
      <c r="G133" s="43">
        <f t="shared" si="3"/>
        <v>0</v>
      </c>
      <c r="H133" s="46"/>
    </row>
    <row r="134" spans="1:8">
      <c r="A134" s="68" t="s">
        <v>402</v>
      </c>
      <c r="B134" s="77" t="s">
        <v>135</v>
      </c>
      <c r="C134" s="10" t="s">
        <v>13</v>
      </c>
      <c r="D134" s="11" t="s">
        <v>14</v>
      </c>
      <c r="E134" s="14">
        <v>15</v>
      </c>
      <c r="F134" s="44">
        <v>0</v>
      </c>
      <c r="G134" s="43">
        <f t="shared" si="3"/>
        <v>0</v>
      </c>
      <c r="H134" s="46"/>
    </row>
    <row r="135" spans="1:8">
      <c r="A135" s="68" t="s">
        <v>403</v>
      </c>
      <c r="B135" s="77" t="s">
        <v>136</v>
      </c>
      <c r="C135" s="10" t="s">
        <v>13</v>
      </c>
      <c r="D135" s="11" t="s">
        <v>14</v>
      </c>
      <c r="E135" s="14">
        <v>15</v>
      </c>
      <c r="F135" s="44">
        <v>0</v>
      </c>
      <c r="G135" s="43">
        <f t="shared" si="3"/>
        <v>0</v>
      </c>
      <c r="H135" s="46"/>
    </row>
    <row r="136" spans="1:8">
      <c r="A136" s="68" t="s">
        <v>404</v>
      </c>
      <c r="B136" s="77" t="s">
        <v>137</v>
      </c>
      <c r="C136" s="10" t="s">
        <v>13</v>
      </c>
      <c r="D136" s="11" t="s">
        <v>14</v>
      </c>
      <c r="E136" s="14">
        <v>15</v>
      </c>
      <c r="F136" s="44">
        <v>0</v>
      </c>
      <c r="G136" s="43">
        <f t="shared" si="3"/>
        <v>0</v>
      </c>
      <c r="H136" s="46"/>
    </row>
    <row r="137" spans="1:8">
      <c r="A137" s="68" t="s">
        <v>405</v>
      </c>
      <c r="B137" s="77" t="s">
        <v>138</v>
      </c>
      <c r="C137" s="10" t="s">
        <v>13</v>
      </c>
      <c r="D137" s="11" t="s">
        <v>14</v>
      </c>
      <c r="E137" s="14">
        <v>6</v>
      </c>
      <c r="F137" s="44">
        <v>0</v>
      </c>
      <c r="G137" s="43">
        <f t="shared" si="3"/>
        <v>0</v>
      </c>
      <c r="H137" s="46"/>
    </row>
    <row r="138" spans="1:8">
      <c r="A138" s="68" t="s">
        <v>406</v>
      </c>
      <c r="B138" s="77" t="s">
        <v>139</v>
      </c>
      <c r="C138" s="10" t="s">
        <v>13</v>
      </c>
      <c r="D138" s="11" t="s">
        <v>14</v>
      </c>
      <c r="E138" s="14">
        <v>120</v>
      </c>
      <c r="F138" s="44">
        <v>0</v>
      </c>
      <c r="G138" s="43">
        <f t="shared" si="3"/>
        <v>0</v>
      </c>
      <c r="H138" s="46"/>
    </row>
    <row r="139" spans="1:8">
      <c r="A139" s="68" t="s">
        <v>407</v>
      </c>
      <c r="B139" s="77" t="s">
        <v>140</v>
      </c>
      <c r="C139" s="10" t="s">
        <v>13</v>
      </c>
      <c r="D139" s="11" t="s">
        <v>14</v>
      </c>
      <c r="E139" s="14">
        <v>120</v>
      </c>
      <c r="F139" s="44">
        <v>0</v>
      </c>
      <c r="G139" s="43">
        <f t="shared" si="3"/>
        <v>0</v>
      </c>
      <c r="H139" s="46"/>
    </row>
    <row r="140" spans="1:8">
      <c r="A140" s="68" t="s">
        <v>408</v>
      </c>
      <c r="B140" s="77" t="s">
        <v>141</v>
      </c>
      <c r="C140" s="10" t="s">
        <v>13</v>
      </c>
      <c r="D140" s="11" t="s">
        <v>14</v>
      </c>
      <c r="E140" s="14">
        <v>5</v>
      </c>
      <c r="F140" s="44">
        <v>0</v>
      </c>
      <c r="G140" s="43">
        <f t="shared" si="3"/>
        <v>0</v>
      </c>
      <c r="H140" s="46"/>
    </row>
    <row r="141" spans="1:8">
      <c r="A141" s="68" t="s">
        <v>409</v>
      </c>
      <c r="B141" s="77" t="s">
        <v>142</v>
      </c>
      <c r="C141" s="10" t="s">
        <v>13</v>
      </c>
      <c r="D141" s="11" t="s">
        <v>14</v>
      </c>
      <c r="E141" s="14">
        <v>5</v>
      </c>
      <c r="F141" s="44">
        <v>0</v>
      </c>
      <c r="G141" s="43">
        <f t="shared" si="3"/>
        <v>0</v>
      </c>
      <c r="H141" s="46"/>
    </row>
    <row r="142" spans="1:8">
      <c r="A142" s="68" t="s">
        <v>410</v>
      </c>
      <c r="B142" s="77" t="s">
        <v>143</v>
      </c>
      <c r="C142" s="10" t="s">
        <v>13</v>
      </c>
      <c r="D142" s="11" t="s">
        <v>14</v>
      </c>
      <c r="E142" s="14">
        <v>30</v>
      </c>
      <c r="F142" s="44">
        <v>0</v>
      </c>
      <c r="G142" s="43">
        <f t="shared" si="3"/>
        <v>0</v>
      </c>
      <c r="H142" s="46"/>
    </row>
    <row r="143" spans="1:8">
      <c r="A143" s="68" t="s">
        <v>411</v>
      </c>
      <c r="B143" s="77" t="s">
        <v>144</v>
      </c>
      <c r="C143" s="10" t="s">
        <v>13</v>
      </c>
      <c r="D143" s="11" t="s">
        <v>14</v>
      </c>
      <c r="E143" s="14">
        <v>30</v>
      </c>
      <c r="F143" s="44">
        <v>0</v>
      </c>
      <c r="G143" s="43">
        <f t="shared" si="3"/>
        <v>0</v>
      </c>
      <c r="H143" s="46"/>
    </row>
    <row r="144" spans="1:8">
      <c r="A144" s="68" t="s">
        <v>412</v>
      </c>
      <c r="B144" s="77" t="s">
        <v>145</v>
      </c>
      <c r="C144" s="10" t="s">
        <v>13</v>
      </c>
      <c r="D144" s="11" t="s">
        <v>14</v>
      </c>
      <c r="E144" s="14">
        <v>10</v>
      </c>
      <c r="F144" s="44">
        <v>0</v>
      </c>
      <c r="G144" s="43">
        <f t="shared" si="3"/>
        <v>0</v>
      </c>
      <c r="H144" s="46"/>
    </row>
    <row r="145" spans="1:8">
      <c r="A145" s="68" t="s">
        <v>413</v>
      </c>
      <c r="B145" s="77" t="s">
        <v>146</v>
      </c>
      <c r="C145" s="10" t="s">
        <v>13</v>
      </c>
      <c r="D145" s="11" t="s">
        <v>14</v>
      </c>
      <c r="E145" s="14">
        <v>5</v>
      </c>
      <c r="F145" s="44">
        <v>0</v>
      </c>
      <c r="G145" s="43">
        <f t="shared" si="3"/>
        <v>0</v>
      </c>
      <c r="H145" s="46"/>
    </row>
    <row r="146" spans="1:8">
      <c r="A146" s="68" t="s">
        <v>414</v>
      </c>
      <c r="B146" s="77" t="s">
        <v>147</v>
      </c>
      <c r="C146" s="10" t="s">
        <v>13</v>
      </c>
      <c r="D146" s="11" t="s">
        <v>14</v>
      </c>
      <c r="E146" s="14">
        <v>5</v>
      </c>
      <c r="F146" s="44">
        <v>0</v>
      </c>
      <c r="G146" s="43">
        <f t="shared" si="3"/>
        <v>0</v>
      </c>
      <c r="H146" s="46"/>
    </row>
    <row r="147" spans="1:8">
      <c r="A147" s="68" t="s">
        <v>415</v>
      </c>
      <c r="B147" s="77" t="s">
        <v>148</v>
      </c>
      <c r="C147" s="10" t="s">
        <v>13</v>
      </c>
      <c r="D147" s="11" t="s">
        <v>14</v>
      </c>
      <c r="E147" s="14">
        <v>30</v>
      </c>
      <c r="F147" s="44">
        <v>0</v>
      </c>
      <c r="G147" s="43">
        <f t="shared" si="3"/>
        <v>0</v>
      </c>
      <c r="H147" s="46"/>
    </row>
    <row r="148" spans="1:8">
      <c r="A148" s="68" t="s">
        <v>416</v>
      </c>
      <c r="B148" s="77" t="s">
        <v>149</v>
      </c>
      <c r="C148" s="10" t="s">
        <v>13</v>
      </c>
      <c r="D148" s="11" t="s">
        <v>14</v>
      </c>
      <c r="E148" s="14">
        <v>120</v>
      </c>
      <c r="F148" s="44">
        <v>0</v>
      </c>
      <c r="G148" s="43">
        <f t="shared" si="3"/>
        <v>0</v>
      </c>
      <c r="H148" s="46"/>
    </row>
    <row r="149" spans="1:8">
      <c r="A149" s="68" t="s">
        <v>417</v>
      </c>
      <c r="B149" s="77" t="s">
        <v>150</v>
      </c>
      <c r="C149" s="10" t="s">
        <v>13</v>
      </c>
      <c r="D149" s="11" t="s">
        <v>14</v>
      </c>
      <c r="E149" s="14">
        <v>30</v>
      </c>
      <c r="F149" s="44">
        <v>0</v>
      </c>
      <c r="G149" s="43">
        <f t="shared" si="3"/>
        <v>0</v>
      </c>
      <c r="H149" s="46"/>
    </row>
    <row r="150" spans="1:8">
      <c r="A150" s="68" t="s">
        <v>418</v>
      </c>
      <c r="B150" s="77" t="s">
        <v>151</v>
      </c>
      <c r="C150" s="10" t="s">
        <v>13</v>
      </c>
      <c r="D150" s="11" t="s">
        <v>14</v>
      </c>
      <c r="E150" s="14">
        <v>6</v>
      </c>
      <c r="F150" s="44">
        <v>0</v>
      </c>
      <c r="G150" s="43">
        <f t="shared" si="3"/>
        <v>0</v>
      </c>
      <c r="H150" s="46"/>
    </row>
    <row r="151" spans="1:8">
      <c r="A151" s="68" t="s">
        <v>419</v>
      </c>
      <c r="B151" s="77" t="s">
        <v>152</v>
      </c>
      <c r="C151" s="10" t="s">
        <v>13</v>
      </c>
      <c r="D151" s="11" t="s">
        <v>14</v>
      </c>
      <c r="E151" s="14">
        <v>5</v>
      </c>
      <c r="F151" s="44">
        <v>0</v>
      </c>
      <c r="G151" s="43">
        <f t="shared" si="3"/>
        <v>0</v>
      </c>
      <c r="H151" s="46"/>
    </row>
    <row r="152" spans="1:8">
      <c r="A152" s="68" t="s">
        <v>420</v>
      </c>
      <c r="B152" s="77" t="s">
        <v>153</v>
      </c>
      <c r="C152" s="10" t="s">
        <v>13</v>
      </c>
      <c r="D152" s="11" t="s">
        <v>14</v>
      </c>
      <c r="E152" s="14">
        <v>5</v>
      </c>
      <c r="F152" s="44">
        <v>0</v>
      </c>
      <c r="G152" s="43">
        <f t="shared" si="3"/>
        <v>0</v>
      </c>
      <c r="H152" s="46"/>
    </row>
    <row r="153" spans="1:8">
      <c r="A153" s="68" t="s">
        <v>421</v>
      </c>
      <c r="B153" s="77" t="s">
        <v>154</v>
      </c>
      <c r="C153" s="10" t="s">
        <v>13</v>
      </c>
      <c r="D153" s="11" t="s">
        <v>14</v>
      </c>
      <c r="E153" s="14">
        <v>3</v>
      </c>
      <c r="F153" s="44">
        <v>0</v>
      </c>
      <c r="G153" s="43">
        <f t="shared" si="3"/>
        <v>0</v>
      </c>
      <c r="H153" s="46"/>
    </row>
    <row r="154" spans="1:8">
      <c r="A154" s="68" t="s">
        <v>422</v>
      </c>
      <c r="B154" s="77" t="s">
        <v>155</v>
      </c>
      <c r="C154" s="10" t="s">
        <v>13</v>
      </c>
      <c r="D154" s="11" t="s">
        <v>14</v>
      </c>
      <c r="E154" s="14">
        <v>3</v>
      </c>
      <c r="F154" s="44">
        <v>0</v>
      </c>
      <c r="G154" s="43">
        <f t="shared" si="3"/>
        <v>0</v>
      </c>
      <c r="H154" s="46"/>
    </row>
    <row r="155" spans="1:8">
      <c r="A155" s="68" t="s">
        <v>423</v>
      </c>
      <c r="B155" s="77" t="s">
        <v>156</v>
      </c>
      <c r="C155" s="10" t="s">
        <v>13</v>
      </c>
      <c r="D155" s="11" t="s">
        <v>14</v>
      </c>
      <c r="E155" s="14">
        <v>3</v>
      </c>
      <c r="F155" s="44">
        <v>0</v>
      </c>
      <c r="G155" s="43">
        <f t="shared" si="3"/>
        <v>0</v>
      </c>
      <c r="H155" s="46"/>
    </row>
    <row r="156" spans="1:8">
      <c r="A156" s="68" t="s">
        <v>424</v>
      </c>
      <c r="B156" s="77" t="s">
        <v>157</v>
      </c>
      <c r="C156" s="10" t="s">
        <v>13</v>
      </c>
      <c r="D156" s="11" t="s">
        <v>14</v>
      </c>
      <c r="E156" s="14">
        <v>3</v>
      </c>
      <c r="F156" s="44">
        <v>0</v>
      </c>
      <c r="G156" s="43">
        <f t="shared" si="3"/>
        <v>0</v>
      </c>
      <c r="H156" s="46"/>
    </row>
    <row r="157" spans="1:8">
      <c r="A157" s="68" t="s">
        <v>425</v>
      </c>
      <c r="B157" s="77" t="s">
        <v>158</v>
      </c>
      <c r="C157" s="10" t="s">
        <v>13</v>
      </c>
      <c r="D157" s="11" t="s">
        <v>14</v>
      </c>
      <c r="E157" s="14">
        <v>3</v>
      </c>
      <c r="F157" s="44">
        <v>0</v>
      </c>
      <c r="G157" s="43">
        <f t="shared" si="3"/>
        <v>0</v>
      </c>
      <c r="H157" s="46"/>
    </row>
    <row r="158" spans="1:8">
      <c r="A158" s="68" t="s">
        <v>426</v>
      </c>
      <c r="B158" s="77" t="s">
        <v>159</v>
      </c>
      <c r="C158" s="10" t="s">
        <v>13</v>
      </c>
      <c r="D158" s="11" t="s">
        <v>14</v>
      </c>
      <c r="E158" s="14">
        <v>50</v>
      </c>
      <c r="F158" s="44">
        <v>0</v>
      </c>
      <c r="G158" s="43">
        <f t="shared" si="3"/>
        <v>0</v>
      </c>
      <c r="H158" s="46"/>
    </row>
    <row r="159" spans="1:8">
      <c r="A159" s="68" t="s">
        <v>427</v>
      </c>
      <c r="B159" s="77" t="s">
        <v>160</v>
      </c>
      <c r="C159" s="10" t="s">
        <v>13</v>
      </c>
      <c r="D159" s="11" t="s">
        <v>14</v>
      </c>
      <c r="E159" s="14">
        <v>50</v>
      </c>
      <c r="F159" s="44">
        <v>0</v>
      </c>
      <c r="G159" s="43">
        <f t="shared" si="3"/>
        <v>0</v>
      </c>
      <c r="H159" s="46"/>
    </row>
    <row r="160" spans="1:8">
      <c r="A160" s="68" t="s">
        <v>428</v>
      </c>
      <c r="B160" s="77" t="s">
        <v>161</v>
      </c>
      <c r="C160" s="10" t="s">
        <v>13</v>
      </c>
      <c r="D160" s="11" t="s">
        <v>14</v>
      </c>
      <c r="E160" s="14">
        <v>200</v>
      </c>
      <c r="F160" s="44">
        <v>0</v>
      </c>
      <c r="G160" s="43">
        <f t="shared" si="3"/>
        <v>0</v>
      </c>
      <c r="H160" s="46"/>
    </row>
    <row r="161" spans="1:8">
      <c r="A161" s="68" t="s">
        <v>429</v>
      </c>
      <c r="B161" s="77" t="s">
        <v>162</v>
      </c>
      <c r="C161" s="10" t="s">
        <v>13</v>
      </c>
      <c r="D161" s="11" t="s">
        <v>14</v>
      </c>
      <c r="E161" s="14">
        <v>1500</v>
      </c>
      <c r="F161" s="44">
        <v>0</v>
      </c>
      <c r="G161" s="43">
        <f t="shared" si="3"/>
        <v>0</v>
      </c>
      <c r="H161" s="46"/>
    </row>
    <row r="162" spans="1:8">
      <c r="A162" s="68" t="s">
        <v>430</v>
      </c>
      <c r="B162" s="77" t="s">
        <v>163</v>
      </c>
      <c r="C162" s="10" t="s">
        <v>13</v>
      </c>
      <c r="D162" s="11" t="s">
        <v>14</v>
      </c>
      <c r="E162" s="14">
        <v>1500</v>
      </c>
      <c r="F162" s="44">
        <v>0</v>
      </c>
      <c r="G162" s="43">
        <f t="shared" si="3"/>
        <v>0</v>
      </c>
      <c r="H162" s="46"/>
    </row>
    <row r="163" spans="1:8">
      <c r="A163" s="68" t="s">
        <v>431</v>
      </c>
      <c r="B163" s="77" t="s">
        <v>164</v>
      </c>
      <c r="C163" s="10" t="s">
        <v>13</v>
      </c>
      <c r="D163" s="11" t="s">
        <v>14</v>
      </c>
      <c r="E163" s="14">
        <v>200</v>
      </c>
      <c r="F163" s="44">
        <v>0</v>
      </c>
      <c r="G163" s="43">
        <f t="shared" si="3"/>
        <v>0</v>
      </c>
      <c r="H163" s="46"/>
    </row>
    <row r="164" spans="1:8">
      <c r="A164" s="68" t="s">
        <v>432</v>
      </c>
      <c r="B164" s="77" t="s">
        <v>165</v>
      </c>
      <c r="C164" s="10" t="s">
        <v>13</v>
      </c>
      <c r="D164" s="11" t="s">
        <v>14</v>
      </c>
      <c r="E164" s="14">
        <v>1500</v>
      </c>
      <c r="F164" s="44">
        <v>0</v>
      </c>
      <c r="G164" s="43">
        <f t="shared" si="3"/>
        <v>0</v>
      </c>
      <c r="H164" s="46"/>
    </row>
    <row r="165" spans="1:8">
      <c r="A165" s="68" t="s">
        <v>433</v>
      </c>
      <c r="B165" s="77" t="s">
        <v>166</v>
      </c>
      <c r="C165" s="10" t="s">
        <v>13</v>
      </c>
      <c r="D165" s="11" t="s">
        <v>14</v>
      </c>
      <c r="E165" s="14">
        <v>7</v>
      </c>
      <c r="F165" s="44">
        <v>0</v>
      </c>
      <c r="G165" s="43">
        <f t="shared" si="3"/>
        <v>0</v>
      </c>
      <c r="H165" s="46"/>
    </row>
    <row r="166" spans="1:8">
      <c r="A166" s="68" t="s">
        <v>434</v>
      </c>
      <c r="B166" s="77" t="s">
        <v>167</v>
      </c>
      <c r="C166" s="10" t="s">
        <v>13</v>
      </c>
      <c r="D166" s="11" t="s">
        <v>14</v>
      </c>
      <c r="E166" s="14">
        <v>7</v>
      </c>
      <c r="F166" s="44">
        <v>0</v>
      </c>
      <c r="G166" s="43">
        <f t="shared" ref="G166:G182" si="4">+E166*F166</f>
        <v>0</v>
      </c>
      <c r="H166" s="46"/>
    </row>
    <row r="167" spans="1:8">
      <c r="A167" s="68" t="s">
        <v>435</v>
      </c>
      <c r="B167" s="77" t="s">
        <v>168</v>
      </c>
      <c r="C167" s="10" t="s">
        <v>13</v>
      </c>
      <c r="D167" s="11" t="s">
        <v>14</v>
      </c>
      <c r="E167" s="14">
        <v>5</v>
      </c>
      <c r="F167" s="44">
        <v>0</v>
      </c>
      <c r="G167" s="43">
        <f t="shared" si="4"/>
        <v>0</v>
      </c>
      <c r="H167" s="46"/>
    </row>
    <row r="168" spans="1:8">
      <c r="A168" s="68" t="s">
        <v>436</v>
      </c>
      <c r="B168" s="77" t="s">
        <v>169</v>
      </c>
      <c r="C168" s="10" t="s">
        <v>13</v>
      </c>
      <c r="D168" s="11" t="s">
        <v>14</v>
      </c>
      <c r="E168" s="14">
        <v>5</v>
      </c>
      <c r="F168" s="44">
        <v>0</v>
      </c>
      <c r="G168" s="43">
        <f t="shared" si="4"/>
        <v>0</v>
      </c>
      <c r="H168" s="46"/>
    </row>
    <row r="169" spans="1:8">
      <c r="A169" s="68" t="s">
        <v>437</v>
      </c>
      <c r="B169" s="77" t="s">
        <v>170</v>
      </c>
      <c r="C169" s="10" t="s">
        <v>13</v>
      </c>
      <c r="D169" s="11" t="s">
        <v>14</v>
      </c>
      <c r="E169" s="14">
        <v>15</v>
      </c>
      <c r="F169" s="44">
        <v>0</v>
      </c>
      <c r="G169" s="43">
        <f t="shared" si="4"/>
        <v>0</v>
      </c>
      <c r="H169" s="46"/>
    </row>
    <row r="170" spans="1:8">
      <c r="A170" s="68" t="s">
        <v>438</v>
      </c>
      <c r="B170" s="77" t="s">
        <v>171</v>
      </c>
      <c r="C170" s="10" t="s">
        <v>13</v>
      </c>
      <c r="D170" s="11" t="s">
        <v>14</v>
      </c>
      <c r="E170" s="14">
        <v>15</v>
      </c>
      <c r="F170" s="44">
        <v>0</v>
      </c>
      <c r="G170" s="43">
        <f t="shared" si="4"/>
        <v>0</v>
      </c>
      <c r="H170" s="46"/>
    </row>
    <row r="171" spans="1:8">
      <c r="A171" s="68" t="s">
        <v>439</v>
      </c>
      <c r="B171" s="77" t="s">
        <v>172</v>
      </c>
      <c r="C171" s="10" t="s">
        <v>13</v>
      </c>
      <c r="D171" s="11" t="s">
        <v>14</v>
      </c>
      <c r="E171" s="14">
        <v>60</v>
      </c>
      <c r="F171" s="44">
        <v>0</v>
      </c>
      <c r="G171" s="43">
        <f t="shared" si="4"/>
        <v>0</v>
      </c>
      <c r="H171" s="46"/>
    </row>
    <row r="172" spans="1:8">
      <c r="A172" s="68" t="s">
        <v>440</v>
      </c>
      <c r="B172" s="77" t="s">
        <v>173</v>
      </c>
      <c r="C172" s="10" t="s">
        <v>13</v>
      </c>
      <c r="D172" s="11" t="s">
        <v>14</v>
      </c>
      <c r="E172" s="14">
        <v>60</v>
      </c>
      <c r="F172" s="44">
        <v>0</v>
      </c>
      <c r="G172" s="43">
        <f t="shared" si="4"/>
        <v>0</v>
      </c>
      <c r="H172" s="46"/>
    </row>
    <row r="173" spans="1:8">
      <c r="A173" s="68" t="s">
        <v>441</v>
      </c>
      <c r="B173" s="77" t="s">
        <v>174</v>
      </c>
      <c r="C173" s="10" t="s">
        <v>13</v>
      </c>
      <c r="D173" s="11" t="s">
        <v>14</v>
      </c>
      <c r="E173" s="14">
        <v>100</v>
      </c>
      <c r="F173" s="44">
        <v>0</v>
      </c>
      <c r="G173" s="43">
        <f t="shared" si="4"/>
        <v>0</v>
      </c>
      <c r="H173" s="46"/>
    </row>
    <row r="174" spans="1:8">
      <c r="A174" s="68" t="s">
        <v>442</v>
      </c>
      <c r="B174" s="77" t="s">
        <v>175</v>
      </c>
      <c r="C174" s="10" t="s">
        <v>13</v>
      </c>
      <c r="D174" s="11" t="s">
        <v>14</v>
      </c>
      <c r="E174" s="14">
        <v>30</v>
      </c>
      <c r="F174" s="44">
        <v>0</v>
      </c>
      <c r="G174" s="43">
        <f t="shared" si="4"/>
        <v>0</v>
      </c>
      <c r="H174" s="46"/>
    </row>
    <row r="175" spans="1:8">
      <c r="A175" s="68" t="s">
        <v>443</v>
      </c>
      <c r="B175" s="77" t="s">
        <v>176</v>
      </c>
      <c r="C175" s="10" t="s">
        <v>13</v>
      </c>
      <c r="D175" s="11" t="s">
        <v>14</v>
      </c>
      <c r="E175" s="14">
        <v>45</v>
      </c>
      <c r="F175" s="44">
        <v>0</v>
      </c>
      <c r="G175" s="43">
        <f t="shared" si="4"/>
        <v>0</v>
      </c>
      <c r="H175" s="46"/>
    </row>
    <row r="176" spans="1:8">
      <c r="A176" s="68" t="s">
        <v>444</v>
      </c>
      <c r="B176" s="77" t="s">
        <v>177</v>
      </c>
      <c r="C176" s="10" t="s">
        <v>13</v>
      </c>
      <c r="D176" s="11" t="s">
        <v>14</v>
      </c>
      <c r="E176" s="14">
        <v>15</v>
      </c>
      <c r="F176" s="44">
        <v>0</v>
      </c>
      <c r="G176" s="43">
        <f t="shared" si="4"/>
        <v>0</v>
      </c>
      <c r="H176" s="46"/>
    </row>
    <row r="177" spans="1:8">
      <c r="A177" s="68" t="s">
        <v>445</v>
      </c>
      <c r="B177" s="77" t="s">
        <v>178</v>
      </c>
      <c r="C177" s="10" t="s">
        <v>13</v>
      </c>
      <c r="D177" s="11" t="s">
        <v>14</v>
      </c>
      <c r="E177" s="14">
        <v>30</v>
      </c>
      <c r="F177" s="44">
        <v>0</v>
      </c>
      <c r="G177" s="43">
        <f t="shared" si="4"/>
        <v>0</v>
      </c>
      <c r="H177" s="46"/>
    </row>
    <row r="178" spans="1:8">
      <c r="A178" s="68" t="s">
        <v>446</v>
      </c>
      <c r="B178" s="77" t="s">
        <v>179</v>
      </c>
      <c r="C178" s="10" t="s">
        <v>13</v>
      </c>
      <c r="D178" s="11" t="s">
        <v>14</v>
      </c>
      <c r="E178" s="14">
        <v>150</v>
      </c>
      <c r="F178" s="44">
        <v>0</v>
      </c>
      <c r="G178" s="43">
        <f t="shared" si="4"/>
        <v>0</v>
      </c>
      <c r="H178" s="46"/>
    </row>
    <row r="179" spans="1:8">
      <c r="A179" s="68" t="s">
        <v>447</v>
      </c>
      <c r="B179" s="77" t="s">
        <v>180</v>
      </c>
      <c r="C179" s="10" t="s">
        <v>13</v>
      </c>
      <c r="D179" s="11" t="s">
        <v>14</v>
      </c>
      <c r="E179" s="14">
        <v>50</v>
      </c>
      <c r="F179" s="44">
        <v>0</v>
      </c>
      <c r="G179" s="43">
        <f t="shared" si="4"/>
        <v>0</v>
      </c>
      <c r="H179" s="46"/>
    </row>
    <row r="180" spans="1:8">
      <c r="A180" s="68" t="s">
        <v>448</v>
      </c>
      <c r="B180" s="77" t="s">
        <v>181</v>
      </c>
      <c r="C180" s="10" t="s">
        <v>13</v>
      </c>
      <c r="D180" s="11" t="s">
        <v>14</v>
      </c>
      <c r="E180" s="14">
        <v>50</v>
      </c>
      <c r="F180" s="44">
        <v>0</v>
      </c>
      <c r="G180" s="43">
        <f t="shared" si="4"/>
        <v>0</v>
      </c>
      <c r="H180" s="46"/>
    </row>
    <row r="181" spans="1:8">
      <c r="A181" s="68" t="s">
        <v>449</v>
      </c>
      <c r="B181" s="77" t="s">
        <v>182</v>
      </c>
      <c r="C181" s="10" t="s">
        <v>13</v>
      </c>
      <c r="D181" s="11" t="s">
        <v>14</v>
      </c>
      <c r="E181" s="14">
        <v>10</v>
      </c>
      <c r="F181" s="44">
        <v>0</v>
      </c>
      <c r="G181" s="43">
        <f t="shared" si="4"/>
        <v>0</v>
      </c>
      <c r="H181" s="46"/>
    </row>
    <row r="182" spans="1:8" ht="15.75" thickBot="1">
      <c r="A182" s="68" t="s">
        <v>450</v>
      </c>
      <c r="B182" s="78" t="s">
        <v>183</v>
      </c>
      <c r="C182" s="47" t="s">
        <v>13</v>
      </c>
      <c r="D182" s="48" t="s">
        <v>14</v>
      </c>
      <c r="E182" s="49">
        <v>1500</v>
      </c>
      <c r="F182" s="50">
        <v>0</v>
      </c>
      <c r="G182" s="45">
        <f t="shared" si="4"/>
        <v>0</v>
      </c>
      <c r="H182" s="46"/>
    </row>
    <row r="183" spans="1:8">
      <c r="B183" s="86" t="s">
        <v>279</v>
      </c>
      <c r="C183" s="87"/>
      <c r="D183" s="87"/>
      <c r="E183" s="87"/>
      <c r="F183" s="88"/>
      <c r="G183" s="51">
        <f>SUM(G101:G182,G93:G99,G12:G91)</f>
        <v>0</v>
      </c>
    </row>
    <row r="184" spans="1:8">
      <c r="B184" s="90" t="s">
        <v>278</v>
      </c>
      <c r="C184" s="91"/>
      <c r="D184" s="91"/>
      <c r="E184" s="91"/>
      <c r="F184" s="91"/>
      <c r="G184" s="52">
        <v>0</v>
      </c>
    </row>
    <row r="185" spans="1:8" ht="15.75" thickBot="1">
      <c r="B185" s="92" t="s">
        <v>280</v>
      </c>
      <c r="C185" s="93"/>
      <c r="D185" s="93"/>
      <c r="E185" s="93"/>
      <c r="F185" s="94"/>
      <c r="G185" s="53">
        <v>0</v>
      </c>
    </row>
    <row r="190" spans="1:8">
      <c r="B190" s="20"/>
      <c r="C190" s="21"/>
      <c r="D190" s="22"/>
      <c r="E190" s="23"/>
      <c r="F190" s="24"/>
      <c r="G190" s="25"/>
    </row>
    <row r="191" spans="1:8">
      <c r="B191" s="26" t="s">
        <v>184</v>
      </c>
      <c r="C191" s="27"/>
      <c r="D191" s="28"/>
      <c r="E191" s="29"/>
      <c r="F191" s="89" t="s">
        <v>185</v>
      </c>
      <c r="G191" s="89"/>
    </row>
  </sheetData>
  <mergeCells count="10">
    <mergeCell ref="B183:F183"/>
    <mergeCell ref="F191:G191"/>
    <mergeCell ref="B184:F184"/>
    <mergeCell ref="B185:F185"/>
    <mergeCell ref="A3:L3"/>
    <mergeCell ref="A5:L5"/>
    <mergeCell ref="A7:L7"/>
    <mergeCell ref="A11:H11"/>
    <mergeCell ref="A92:H92"/>
    <mergeCell ref="A100:H100"/>
  </mergeCells>
  <phoneticPr fontId="24" type="noConversion"/>
  <pageMargins left="0.23622047244094502" right="0.23622047244094502" top="0.15748031496063003" bottom="0.15748031496063003" header="0.15748031496063003" footer="0.15748031496063003"/>
  <pageSetup paperSize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871A-1593-4E0D-925C-21BA5FFFD0F0}">
  <sheetPr>
    <pageSetUpPr fitToPage="1"/>
  </sheetPr>
  <dimension ref="A1:AMJ79"/>
  <sheetViews>
    <sheetView workbookViewId="0">
      <selection activeCell="M32" sqref="M32"/>
    </sheetView>
  </sheetViews>
  <sheetFormatPr defaultRowHeight="15"/>
  <cols>
    <col min="1" max="1" width="7.375" style="1" customWidth="1"/>
    <col min="2" max="2" width="38.125" style="1" customWidth="1"/>
    <col min="3" max="3" width="13.75" style="2" customWidth="1"/>
    <col min="4" max="4" width="13.125" style="1" customWidth="1"/>
    <col min="5" max="5" width="19.25" style="1" customWidth="1"/>
    <col min="6" max="6" width="14" style="1" customWidth="1"/>
    <col min="7" max="7" width="14.75" style="2" customWidth="1"/>
    <col min="8" max="8" width="27.125" style="1" customWidth="1"/>
    <col min="9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0</v>
      </c>
    </row>
    <row r="3" spans="1:12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5" spans="1:12">
      <c r="A5" s="96" t="s">
        <v>186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7" spans="1:12">
      <c r="A7" s="95" t="s">
        <v>187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9" spans="1:12">
      <c r="B9" s="3"/>
      <c r="C9" s="4"/>
      <c r="D9" s="4"/>
      <c r="E9" s="5"/>
      <c r="F9" s="3"/>
      <c r="G9" s="42"/>
    </row>
    <row r="10" spans="1:12" ht="81.75" customHeight="1">
      <c r="A10" s="34" t="s">
        <v>451</v>
      </c>
      <c r="B10" s="6" t="s">
        <v>4</v>
      </c>
      <c r="C10" s="7" t="s">
        <v>5</v>
      </c>
      <c r="D10" s="8" t="s">
        <v>6</v>
      </c>
      <c r="E10" s="9" t="s">
        <v>188</v>
      </c>
      <c r="F10" s="8" t="s">
        <v>8</v>
      </c>
      <c r="G10" s="9" t="s">
        <v>9</v>
      </c>
      <c r="H10" s="9" t="s">
        <v>10</v>
      </c>
    </row>
    <row r="11" spans="1:12">
      <c r="A11" s="68" t="s">
        <v>282</v>
      </c>
      <c r="B11" s="79" t="s">
        <v>189</v>
      </c>
      <c r="C11" s="10" t="s">
        <v>13</v>
      </c>
      <c r="D11" s="11" t="s">
        <v>14</v>
      </c>
      <c r="E11" s="30">
        <v>250</v>
      </c>
      <c r="F11" s="44">
        <v>0</v>
      </c>
      <c r="G11" s="43">
        <f>+E11*F11</f>
        <v>0</v>
      </c>
      <c r="H11" s="13"/>
    </row>
    <row r="12" spans="1:12" ht="25.5">
      <c r="A12" s="68" t="s">
        <v>283</v>
      </c>
      <c r="B12" s="79" t="s">
        <v>190</v>
      </c>
      <c r="C12" s="10" t="s">
        <v>13</v>
      </c>
      <c r="D12" s="11" t="s">
        <v>14</v>
      </c>
      <c r="E12" s="31">
        <v>650</v>
      </c>
      <c r="F12" s="44">
        <v>0</v>
      </c>
      <c r="G12" s="43">
        <f t="shared" ref="G12:G73" si="0">+E12*F12</f>
        <v>0</v>
      </c>
      <c r="H12" s="13"/>
    </row>
    <row r="13" spans="1:12">
      <c r="A13" s="68" t="s">
        <v>284</v>
      </c>
      <c r="B13" s="79" t="s">
        <v>191</v>
      </c>
      <c r="C13" s="10" t="s">
        <v>13</v>
      </c>
      <c r="D13" s="11" t="s">
        <v>14</v>
      </c>
      <c r="E13" s="31">
        <v>700</v>
      </c>
      <c r="F13" s="44">
        <v>0</v>
      </c>
      <c r="G13" s="43">
        <f t="shared" si="0"/>
        <v>0</v>
      </c>
      <c r="H13" s="13"/>
    </row>
    <row r="14" spans="1:12">
      <c r="A14" s="68" t="s">
        <v>285</v>
      </c>
      <c r="B14" s="79" t="s">
        <v>192</v>
      </c>
      <c r="C14" s="10" t="s">
        <v>13</v>
      </c>
      <c r="D14" s="11" t="s">
        <v>14</v>
      </c>
      <c r="E14" s="31">
        <v>1200</v>
      </c>
      <c r="F14" s="44">
        <v>0</v>
      </c>
      <c r="G14" s="43">
        <f t="shared" si="0"/>
        <v>0</v>
      </c>
      <c r="H14" s="13"/>
    </row>
    <row r="15" spans="1:12">
      <c r="A15" s="68" t="s">
        <v>286</v>
      </c>
      <c r="B15" s="79" t="s">
        <v>193</v>
      </c>
      <c r="C15" s="10" t="s">
        <v>13</v>
      </c>
      <c r="D15" s="11" t="s">
        <v>14</v>
      </c>
      <c r="E15" s="31">
        <v>380</v>
      </c>
      <c r="F15" s="44">
        <v>0</v>
      </c>
      <c r="G15" s="43">
        <f t="shared" si="0"/>
        <v>0</v>
      </c>
      <c r="H15" s="13"/>
    </row>
    <row r="16" spans="1:12">
      <c r="A16" s="68" t="s">
        <v>287</v>
      </c>
      <c r="B16" s="79" t="s">
        <v>194</v>
      </c>
      <c r="C16" s="10" t="s">
        <v>13</v>
      </c>
      <c r="D16" s="11" t="s">
        <v>14</v>
      </c>
      <c r="E16" s="31">
        <v>230</v>
      </c>
      <c r="F16" s="44">
        <v>0</v>
      </c>
      <c r="G16" s="43">
        <f t="shared" si="0"/>
        <v>0</v>
      </c>
      <c r="H16" s="13"/>
    </row>
    <row r="17" spans="1:8">
      <c r="A17" s="68" t="s">
        <v>288</v>
      </c>
      <c r="B17" s="79" t="s">
        <v>195</v>
      </c>
      <c r="C17" s="10" t="s">
        <v>13</v>
      </c>
      <c r="D17" s="11" t="s">
        <v>14</v>
      </c>
      <c r="E17" s="31">
        <v>260</v>
      </c>
      <c r="F17" s="44">
        <v>0</v>
      </c>
      <c r="G17" s="43">
        <f t="shared" si="0"/>
        <v>0</v>
      </c>
      <c r="H17" s="13"/>
    </row>
    <row r="18" spans="1:8">
      <c r="A18" s="68" t="s">
        <v>289</v>
      </c>
      <c r="B18" s="79" t="s">
        <v>196</v>
      </c>
      <c r="C18" s="10" t="s">
        <v>13</v>
      </c>
      <c r="D18" s="11" t="s">
        <v>14</v>
      </c>
      <c r="E18" s="31">
        <v>3500</v>
      </c>
      <c r="F18" s="44">
        <v>0</v>
      </c>
      <c r="G18" s="43">
        <f t="shared" si="0"/>
        <v>0</v>
      </c>
      <c r="H18" s="13"/>
    </row>
    <row r="19" spans="1:8">
      <c r="A19" s="68" t="s">
        <v>290</v>
      </c>
      <c r="B19" s="79" t="s">
        <v>197</v>
      </c>
      <c r="C19" s="10" t="s">
        <v>13</v>
      </c>
      <c r="D19" s="11" t="s">
        <v>14</v>
      </c>
      <c r="E19" s="31">
        <v>3300</v>
      </c>
      <c r="F19" s="44">
        <v>0</v>
      </c>
      <c r="G19" s="43">
        <f t="shared" si="0"/>
        <v>0</v>
      </c>
      <c r="H19" s="13"/>
    </row>
    <row r="20" spans="1:8">
      <c r="A20" s="68" t="s">
        <v>291</v>
      </c>
      <c r="B20" s="79" t="s">
        <v>198</v>
      </c>
      <c r="C20" s="10" t="s">
        <v>13</v>
      </c>
      <c r="D20" s="11" t="s">
        <v>14</v>
      </c>
      <c r="E20" s="31">
        <v>1400</v>
      </c>
      <c r="F20" s="44">
        <v>0</v>
      </c>
      <c r="G20" s="43">
        <f t="shared" si="0"/>
        <v>0</v>
      </c>
      <c r="H20" s="13"/>
    </row>
    <row r="21" spans="1:8">
      <c r="A21" s="68" t="s">
        <v>292</v>
      </c>
      <c r="B21" s="79" t="s">
        <v>199</v>
      </c>
      <c r="C21" s="10" t="s">
        <v>13</v>
      </c>
      <c r="D21" s="11" t="s">
        <v>14</v>
      </c>
      <c r="E21" s="31">
        <v>850</v>
      </c>
      <c r="F21" s="44">
        <v>0</v>
      </c>
      <c r="G21" s="43">
        <f t="shared" si="0"/>
        <v>0</v>
      </c>
      <c r="H21" s="13"/>
    </row>
    <row r="22" spans="1:8">
      <c r="A22" s="68" t="s">
        <v>293</v>
      </c>
      <c r="B22" s="79" t="s">
        <v>200</v>
      </c>
      <c r="C22" s="10" t="s">
        <v>13</v>
      </c>
      <c r="D22" s="11" t="s">
        <v>14</v>
      </c>
      <c r="E22" s="31">
        <v>200</v>
      </c>
      <c r="F22" s="44">
        <v>0</v>
      </c>
      <c r="G22" s="43">
        <f t="shared" si="0"/>
        <v>0</v>
      </c>
      <c r="H22" s="13"/>
    </row>
    <row r="23" spans="1:8">
      <c r="A23" s="68" t="s">
        <v>294</v>
      </c>
      <c r="B23" s="79" t="s">
        <v>201</v>
      </c>
      <c r="C23" s="10" t="s">
        <v>13</v>
      </c>
      <c r="D23" s="11" t="s">
        <v>14</v>
      </c>
      <c r="E23" s="31">
        <v>1000</v>
      </c>
      <c r="F23" s="44">
        <v>0</v>
      </c>
      <c r="G23" s="43">
        <f t="shared" si="0"/>
        <v>0</v>
      </c>
      <c r="H23" s="13"/>
    </row>
    <row r="24" spans="1:8">
      <c r="A24" s="68" t="s">
        <v>295</v>
      </c>
      <c r="B24" s="79" t="s">
        <v>202</v>
      </c>
      <c r="C24" s="10" t="s">
        <v>13</v>
      </c>
      <c r="D24" s="11" t="s">
        <v>14</v>
      </c>
      <c r="E24" s="31">
        <v>1700</v>
      </c>
      <c r="F24" s="44">
        <v>0</v>
      </c>
      <c r="G24" s="43">
        <f t="shared" si="0"/>
        <v>0</v>
      </c>
      <c r="H24" s="13"/>
    </row>
    <row r="25" spans="1:8">
      <c r="A25" s="68" t="s">
        <v>296</v>
      </c>
      <c r="B25" s="79" t="s">
        <v>203</v>
      </c>
      <c r="C25" s="10" t="s">
        <v>13</v>
      </c>
      <c r="D25" s="11" t="s">
        <v>14</v>
      </c>
      <c r="E25" s="31">
        <v>100</v>
      </c>
      <c r="F25" s="44">
        <v>0</v>
      </c>
      <c r="G25" s="43">
        <f t="shared" si="0"/>
        <v>0</v>
      </c>
      <c r="H25" s="13"/>
    </row>
    <row r="26" spans="1:8">
      <c r="A26" s="68" t="s">
        <v>297</v>
      </c>
      <c r="B26" s="79" t="s">
        <v>204</v>
      </c>
      <c r="C26" s="10" t="s">
        <v>13</v>
      </c>
      <c r="D26" s="11" t="s">
        <v>14</v>
      </c>
      <c r="E26" s="31">
        <v>340</v>
      </c>
      <c r="F26" s="44">
        <v>0</v>
      </c>
      <c r="G26" s="43">
        <f t="shared" si="0"/>
        <v>0</v>
      </c>
      <c r="H26" s="13"/>
    </row>
    <row r="27" spans="1:8">
      <c r="A27" s="68" t="s">
        <v>298</v>
      </c>
      <c r="B27" s="79" t="s">
        <v>205</v>
      </c>
      <c r="C27" s="10" t="s">
        <v>13</v>
      </c>
      <c r="D27" s="11" t="s">
        <v>14</v>
      </c>
      <c r="E27" s="31">
        <v>100</v>
      </c>
      <c r="F27" s="44">
        <v>0</v>
      </c>
      <c r="G27" s="43">
        <f t="shared" si="0"/>
        <v>0</v>
      </c>
      <c r="H27" s="13"/>
    </row>
    <row r="28" spans="1:8" ht="25.5">
      <c r="A28" s="68" t="s">
        <v>299</v>
      </c>
      <c r="B28" s="79" t="s">
        <v>206</v>
      </c>
      <c r="C28" s="10" t="s">
        <v>13</v>
      </c>
      <c r="D28" s="11" t="s">
        <v>14</v>
      </c>
      <c r="E28" s="31">
        <v>150</v>
      </c>
      <c r="F28" s="44">
        <v>0</v>
      </c>
      <c r="G28" s="43">
        <f t="shared" si="0"/>
        <v>0</v>
      </c>
      <c r="H28" s="13"/>
    </row>
    <row r="29" spans="1:8" ht="25.5">
      <c r="A29" s="68" t="s">
        <v>300</v>
      </c>
      <c r="B29" s="79" t="s">
        <v>207</v>
      </c>
      <c r="C29" s="10" t="s">
        <v>13</v>
      </c>
      <c r="D29" s="11" t="s">
        <v>14</v>
      </c>
      <c r="E29" s="31">
        <v>10</v>
      </c>
      <c r="F29" s="44">
        <v>0</v>
      </c>
      <c r="G29" s="43">
        <f t="shared" si="0"/>
        <v>0</v>
      </c>
      <c r="H29" s="13"/>
    </row>
    <row r="30" spans="1:8">
      <c r="A30" s="68" t="s">
        <v>301</v>
      </c>
      <c r="B30" s="79" t="s">
        <v>208</v>
      </c>
      <c r="C30" s="10" t="s">
        <v>13</v>
      </c>
      <c r="D30" s="11" t="s">
        <v>14</v>
      </c>
      <c r="E30" s="31">
        <v>5100</v>
      </c>
      <c r="F30" s="44">
        <v>0</v>
      </c>
      <c r="G30" s="43">
        <f t="shared" si="0"/>
        <v>0</v>
      </c>
      <c r="H30" s="13"/>
    </row>
    <row r="31" spans="1:8" ht="16.7" customHeight="1">
      <c r="A31" s="68" t="s">
        <v>302</v>
      </c>
      <c r="B31" s="79" t="s">
        <v>209</v>
      </c>
      <c r="C31" s="10" t="s">
        <v>13</v>
      </c>
      <c r="D31" s="11" t="s">
        <v>14</v>
      </c>
      <c r="E31" s="31">
        <v>1700</v>
      </c>
      <c r="F31" s="44">
        <v>0</v>
      </c>
      <c r="G31" s="43">
        <f t="shared" si="0"/>
        <v>0</v>
      </c>
      <c r="H31" s="13"/>
    </row>
    <row r="32" spans="1:8" ht="25.5">
      <c r="A32" s="68" t="s">
        <v>303</v>
      </c>
      <c r="B32" s="79" t="s">
        <v>210</v>
      </c>
      <c r="C32" s="10" t="s">
        <v>13</v>
      </c>
      <c r="D32" s="11" t="s">
        <v>14</v>
      </c>
      <c r="E32" s="31">
        <v>200</v>
      </c>
      <c r="F32" s="44">
        <v>0</v>
      </c>
      <c r="G32" s="43">
        <f t="shared" si="0"/>
        <v>0</v>
      </c>
      <c r="H32" s="13"/>
    </row>
    <row r="33" spans="1:8">
      <c r="A33" s="68" t="s">
        <v>304</v>
      </c>
      <c r="B33" s="80" t="s">
        <v>211</v>
      </c>
      <c r="C33" s="10" t="s">
        <v>13</v>
      </c>
      <c r="D33" s="11" t="s">
        <v>14</v>
      </c>
      <c r="E33" s="31">
        <v>30</v>
      </c>
      <c r="F33" s="44">
        <v>0</v>
      </c>
      <c r="G33" s="43">
        <f t="shared" si="0"/>
        <v>0</v>
      </c>
      <c r="H33" s="13"/>
    </row>
    <row r="34" spans="1:8" ht="25.5">
      <c r="A34" s="68" t="s">
        <v>305</v>
      </c>
      <c r="B34" s="79" t="s">
        <v>212</v>
      </c>
      <c r="C34" s="10" t="s">
        <v>13</v>
      </c>
      <c r="D34" s="11" t="s">
        <v>14</v>
      </c>
      <c r="E34" s="31">
        <v>60</v>
      </c>
      <c r="F34" s="44">
        <v>0</v>
      </c>
      <c r="G34" s="43">
        <f>+E34*F34</f>
        <v>0</v>
      </c>
      <c r="H34" s="13"/>
    </row>
    <row r="35" spans="1:8">
      <c r="A35" s="68" t="s">
        <v>306</v>
      </c>
      <c r="B35" s="79" t="s">
        <v>213</v>
      </c>
      <c r="C35" s="10" t="s">
        <v>13</v>
      </c>
      <c r="D35" s="11" t="s">
        <v>14</v>
      </c>
      <c r="E35" s="31">
        <v>550</v>
      </c>
      <c r="F35" s="44">
        <v>0</v>
      </c>
      <c r="G35" s="43">
        <f t="shared" si="0"/>
        <v>0</v>
      </c>
      <c r="H35" s="13"/>
    </row>
    <row r="36" spans="1:8">
      <c r="A36" s="68" t="s">
        <v>307</v>
      </c>
      <c r="B36" s="79" t="s">
        <v>214</v>
      </c>
      <c r="C36" s="10" t="s">
        <v>13</v>
      </c>
      <c r="D36" s="11" t="s">
        <v>14</v>
      </c>
      <c r="E36" s="31">
        <v>750</v>
      </c>
      <c r="F36" s="44">
        <v>0</v>
      </c>
      <c r="G36" s="43">
        <f t="shared" si="0"/>
        <v>0</v>
      </c>
      <c r="H36" s="13"/>
    </row>
    <row r="37" spans="1:8">
      <c r="A37" s="68" t="s">
        <v>308</v>
      </c>
      <c r="B37" s="79" t="s">
        <v>215</v>
      </c>
      <c r="C37" s="10" t="s">
        <v>13</v>
      </c>
      <c r="D37" s="11" t="s">
        <v>14</v>
      </c>
      <c r="E37" s="31">
        <v>200</v>
      </c>
      <c r="F37" s="44">
        <v>0</v>
      </c>
      <c r="G37" s="43">
        <f t="shared" si="0"/>
        <v>0</v>
      </c>
      <c r="H37" s="13"/>
    </row>
    <row r="38" spans="1:8">
      <c r="A38" s="68" t="s">
        <v>309</v>
      </c>
      <c r="B38" s="79" t="s">
        <v>216</v>
      </c>
      <c r="C38" s="10" t="s">
        <v>13</v>
      </c>
      <c r="D38" s="11" t="s">
        <v>14</v>
      </c>
      <c r="E38" s="31">
        <v>200</v>
      </c>
      <c r="F38" s="44">
        <v>0</v>
      </c>
      <c r="G38" s="43">
        <f t="shared" si="0"/>
        <v>0</v>
      </c>
      <c r="H38" s="13"/>
    </row>
    <row r="39" spans="1:8">
      <c r="A39" s="68" t="s">
        <v>310</v>
      </c>
      <c r="B39" s="79" t="s">
        <v>217</v>
      </c>
      <c r="C39" s="10" t="s">
        <v>13</v>
      </c>
      <c r="D39" s="11" t="s">
        <v>14</v>
      </c>
      <c r="E39" s="31">
        <v>50</v>
      </c>
      <c r="F39" s="44">
        <v>0</v>
      </c>
      <c r="G39" s="43">
        <f t="shared" si="0"/>
        <v>0</v>
      </c>
      <c r="H39" s="13"/>
    </row>
    <row r="40" spans="1:8">
      <c r="A40" s="68" t="s">
        <v>311</v>
      </c>
      <c r="B40" s="79" t="s">
        <v>218</v>
      </c>
      <c r="C40" s="10" t="s">
        <v>13</v>
      </c>
      <c r="D40" s="11" t="s">
        <v>14</v>
      </c>
      <c r="E40" s="31">
        <v>100</v>
      </c>
      <c r="F40" s="44">
        <v>0</v>
      </c>
      <c r="G40" s="43">
        <f t="shared" si="0"/>
        <v>0</v>
      </c>
      <c r="H40" s="13"/>
    </row>
    <row r="41" spans="1:8">
      <c r="A41" s="68" t="s">
        <v>312</v>
      </c>
      <c r="B41" s="79" t="s">
        <v>219</v>
      </c>
      <c r="C41" s="10" t="s">
        <v>13</v>
      </c>
      <c r="D41" s="11" t="s">
        <v>14</v>
      </c>
      <c r="E41" s="31">
        <v>5600</v>
      </c>
      <c r="F41" s="44">
        <v>0</v>
      </c>
      <c r="G41" s="43">
        <f t="shared" si="0"/>
        <v>0</v>
      </c>
      <c r="H41" s="13"/>
    </row>
    <row r="42" spans="1:8">
      <c r="A42" s="68" t="s">
        <v>313</v>
      </c>
      <c r="B42" s="79" t="s">
        <v>220</v>
      </c>
      <c r="C42" s="10" t="s">
        <v>13</v>
      </c>
      <c r="D42" s="11" t="s">
        <v>14</v>
      </c>
      <c r="E42" s="31">
        <v>6000</v>
      </c>
      <c r="F42" s="44">
        <v>0</v>
      </c>
      <c r="G42" s="43">
        <f t="shared" si="0"/>
        <v>0</v>
      </c>
      <c r="H42" s="13"/>
    </row>
    <row r="43" spans="1:8">
      <c r="A43" s="68" t="s">
        <v>314</v>
      </c>
      <c r="B43" s="81" t="s">
        <v>221</v>
      </c>
      <c r="C43" s="10" t="s">
        <v>13</v>
      </c>
      <c r="D43" s="11" t="s">
        <v>14</v>
      </c>
      <c r="E43" s="31">
        <v>150</v>
      </c>
      <c r="F43" s="44">
        <v>0</v>
      </c>
      <c r="G43" s="43">
        <f t="shared" si="0"/>
        <v>0</v>
      </c>
      <c r="H43" s="13"/>
    </row>
    <row r="44" spans="1:8">
      <c r="A44" s="68" t="s">
        <v>315</v>
      </c>
      <c r="B44" s="81" t="s">
        <v>222</v>
      </c>
      <c r="C44" s="10" t="s">
        <v>13</v>
      </c>
      <c r="D44" s="11" t="s">
        <v>14</v>
      </c>
      <c r="E44" s="31">
        <v>150</v>
      </c>
      <c r="F44" s="44">
        <v>0</v>
      </c>
      <c r="G44" s="43">
        <f t="shared" si="0"/>
        <v>0</v>
      </c>
      <c r="H44" s="13"/>
    </row>
    <row r="45" spans="1:8">
      <c r="A45" s="68" t="s">
        <v>316</v>
      </c>
      <c r="B45" s="81" t="s">
        <v>223</v>
      </c>
      <c r="C45" s="10" t="s">
        <v>13</v>
      </c>
      <c r="D45" s="11" t="s">
        <v>14</v>
      </c>
      <c r="E45" s="31">
        <v>150</v>
      </c>
      <c r="F45" s="44">
        <v>0</v>
      </c>
      <c r="G45" s="43">
        <f t="shared" si="0"/>
        <v>0</v>
      </c>
      <c r="H45" s="13"/>
    </row>
    <row r="46" spans="1:8">
      <c r="A46" s="68" t="s">
        <v>317</v>
      </c>
      <c r="B46" s="81" t="s">
        <v>224</v>
      </c>
      <c r="C46" s="10" t="s">
        <v>13</v>
      </c>
      <c r="D46" s="11" t="s">
        <v>14</v>
      </c>
      <c r="E46" s="31">
        <v>1800</v>
      </c>
      <c r="F46" s="44">
        <v>0</v>
      </c>
      <c r="G46" s="43">
        <f t="shared" si="0"/>
        <v>0</v>
      </c>
      <c r="H46" s="13"/>
    </row>
    <row r="47" spans="1:8">
      <c r="A47" s="68" t="s">
        <v>318</v>
      </c>
      <c r="B47" s="81" t="s">
        <v>225</v>
      </c>
      <c r="C47" s="10" t="s">
        <v>13</v>
      </c>
      <c r="D47" s="11" t="s">
        <v>14</v>
      </c>
      <c r="E47" s="31">
        <v>1500</v>
      </c>
      <c r="F47" s="44">
        <v>0</v>
      </c>
      <c r="G47" s="43">
        <f t="shared" si="0"/>
        <v>0</v>
      </c>
      <c r="H47" s="13"/>
    </row>
    <row r="48" spans="1:8">
      <c r="A48" s="68" t="s">
        <v>319</v>
      </c>
      <c r="B48" s="81" t="s">
        <v>226</v>
      </c>
      <c r="C48" s="10" t="s">
        <v>13</v>
      </c>
      <c r="D48" s="11" t="s">
        <v>14</v>
      </c>
      <c r="E48" s="31">
        <v>1600</v>
      </c>
      <c r="F48" s="44">
        <v>0</v>
      </c>
      <c r="G48" s="43">
        <f t="shared" si="0"/>
        <v>0</v>
      </c>
      <c r="H48" s="13"/>
    </row>
    <row r="49" spans="1:8">
      <c r="A49" s="68" t="s">
        <v>320</v>
      </c>
      <c r="B49" s="81" t="s">
        <v>227</v>
      </c>
      <c r="C49" s="10" t="s">
        <v>13</v>
      </c>
      <c r="D49" s="11" t="s">
        <v>14</v>
      </c>
      <c r="E49" s="31">
        <v>4350</v>
      </c>
      <c r="F49" s="44">
        <v>0</v>
      </c>
      <c r="G49" s="43">
        <f t="shared" si="0"/>
        <v>0</v>
      </c>
      <c r="H49" s="13"/>
    </row>
    <row r="50" spans="1:8">
      <c r="A50" s="68" t="s">
        <v>321</v>
      </c>
      <c r="B50" s="81" t="s">
        <v>228</v>
      </c>
      <c r="C50" s="10" t="s">
        <v>13</v>
      </c>
      <c r="D50" s="11" t="s">
        <v>14</v>
      </c>
      <c r="E50" s="31">
        <v>4000</v>
      </c>
      <c r="F50" s="44">
        <v>0</v>
      </c>
      <c r="G50" s="43">
        <f t="shared" si="0"/>
        <v>0</v>
      </c>
      <c r="H50" s="13"/>
    </row>
    <row r="51" spans="1:8" ht="26.45" customHeight="1">
      <c r="A51" s="68" t="s">
        <v>322</v>
      </c>
      <c r="B51" s="79" t="s">
        <v>229</v>
      </c>
      <c r="C51" s="10" t="s">
        <v>13</v>
      </c>
      <c r="D51" s="11" t="s">
        <v>14</v>
      </c>
      <c r="E51" s="31">
        <v>900</v>
      </c>
      <c r="F51" s="44">
        <v>0</v>
      </c>
      <c r="G51" s="43">
        <f t="shared" si="0"/>
        <v>0</v>
      </c>
      <c r="H51" s="32"/>
    </row>
    <row r="52" spans="1:8">
      <c r="A52" s="68" t="s">
        <v>323</v>
      </c>
      <c r="B52" s="82" t="s">
        <v>230</v>
      </c>
      <c r="C52" s="10" t="s">
        <v>13</v>
      </c>
      <c r="D52" s="11" t="s">
        <v>14</v>
      </c>
      <c r="E52" s="31">
        <v>40</v>
      </c>
      <c r="F52" s="44">
        <v>0</v>
      </c>
      <c r="G52" s="43">
        <f t="shared" si="0"/>
        <v>0</v>
      </c>
      <c r="H52" s="13"/>
    </row>
    <row r="53" spans="1:8">
      <c r="A53" s="68" t="s">
        <v>324</v>
      </c>
      <c r="B53" s="82" t="s">
        <v>231</v>
      </c>
      <c r="C53" s="10" t="s">
        <v>13</v>
      </c>
      <c r="D53" s="11" t="s">
        <v>14</v>
      </c>
      <c r="E53" s="31">
        <v>60</v>
      </c>
      <c r="F53" s="44">
        <v>0</v>
      </c>
      <c r="G53" s="43">
        <f t="shared" si="0"/>
        <v>0</v>
      </c>
      <c r="H53" s="13"/>
    </row>
    <row r="54" spans="1:8">
      <c r="A54" s="68" t="s">
        <v>325</v>
      </c>
      <c r="B54" s="82" t="s">
        <v>232</v>
      </c>
      <c r="C54" s="10" t="s">
        <v>13</v>
      </c>
      <c r="D54" s="11" t="s">
        <v>14</v>
      </c>
      <c r="E54" s="31">
        <v>450</v>
      </c>
      <c r="F54" s="44">
        <v>0</v>
      </c>
      <c r="G54" s="43">
        <f t="shared" si="0"/>
        <v>0</v>
      </c>
      <c r="H54" s="13"/>
    </row>
    <row r="55" spans="1:8" ht="25.5">
      <c r="A55" s="68" t="s">
        <v>326</v>
      </c>
      <c r="B55" s="82" t="s">
        <v>233</v>
      </c>
      <c r="C55" s="10" t="s">
        <v>13</v>
      </c>
      <c r="D55" s="11" t="s">
        <v>14</v>
      </c>
      <c r="E55" s="31">
        <v>100</v>
      </c>
      <c r="F55" s="44">
        <v>0</v>
      </c>
      <c r="G55" s="43">
        <f t="shared" si="0"/>
        <v>0</v>
      </c>
      <c r="H55" s="13"/>
    </row>
    <row r="56" spans="1:8" ht="25.5">
      <c r="A56" s="68" t="s">
        <v>327</v>
      </c>
      <c r="B56" s="82" t="s">
        <v>234</v>
      </c>
      <c r="C56" s="10" t="s">
        <v>13</v>
      </c>
      <c r="D56" s="11" t="s">
        <v>14</v>
      </c>
      <c r="E56" s="31">
        <v>50</v>
      </c>
      <c r="F56" s="44">
        <v>0</v>
      </c>
      <c r="G56" s="43">
        <f t="shared" si="0"/>
        <v>0</v>
      </c>
      <c r="H56" s="13"/>
    </row>
    <row r="57" spans="1:8">
      <c r="A57" s="68" t="s">
        <v>328</v>
      </c>
      <c r="B57" s="82" t="s">
        <v>235</v>
      </c>
      <c r="C57" s="10" t="s">
        <v>13</v>
      </c>
      <c r="D57" s="11" t="s">
        <v>14</v>
      </c>
      <c r="E57" s="31">
        <v>1500</v>
      </c>
      <c r="F57" s="44">
        <v>0</v>
      </c>
      <c r="G57" s="43">
        <f t="shared" si="0"/>
        <v>0</v>
      </c>
      <c r="H57" s="13"/>
    </row>
    <row r="58" spans="1:8">
      <c r="A58" s="68" t="s">
        <v>329</v>
      </c>
      <c r="B58" s="82" t="s">
        <v>236</v>
      </c>
      <c r="C58" s="10" t="s">
        <v>13</v>
      </c>
      <c r="D58" s="11" t="s">
        <v>14</v>
      </c>
      <c r="E58" s="31">
        <v>380</v>
      </c>
      <c r="F58" s="44">
        <v>0</v>
      </c>
      <c r="G58" s="43">
        <f t="shared" si="0"/>
        <v>0</v>
      </c>
      <c r="H58" s="13"/>
    </row>
    <row r="59" spans="1:8">
      <c r="A59" s="68" t="s">
        <v>330</v>
      </c>
      <c r="B59" s="82" t="s">
        <v>237</v>
      </c>
      <c r="C59" s="10" t="s">
        <v>13</v>
      </c>
      <c r="D59" s="11" t="s">
        <v>14</v>
      </c>
      <c r="E59" s="31">
        <v>30</v>
      </c>
      <c r="F59" s="44">
        <v>0</v>
      </c>
      <c r="G59" s="43">
        <f t="shared" si="0"/>
        <v>0</v>
      </c>
      <c r="H59" s="13"/>
    </row>
    <row r="60" spans="1:8">
      <c r="A60" s="68" t="s">
        <v>331</v>
      </c>
      <c r="B60" s="82" t="s">
        <v>238</v>
      </c>
      <c r="C60" s="10" t="s">
        <v>13</v>
      </c>
      <c r="D60" s="11" t="s">
        <v>14</v>
      </c>
      <c r="E60" s="31">
        <v>550</v>
      </c>
      <c r="F60" s="44">
        <v>0</v>
      </c>
      <c r="G60" s="43">
        <f t="shared" si="0"/>
        <v>0</v>
      </c>
      <c r="H60" s="13"/>
    </row>
    <row r="61" spans="1:8">
      <c r="A61" s="68" t="s">
        <v>332</v>
      </c>
      <c r="B61" s="82" t="s">
        <v>239</v>
      </c>
      <c r="C61" s="10" t="s">
        <v>13</v>
      </c>
      <c r="D61" s="11" t="s">
        <v>14</v>
      </c>
      <c r="E61" s="31">
        <v>100</v>
      </c>
      <c r="F61" s="44">
        <v>0</v>
      </c>
      <c r="G61" s="43">
        <f t="shared" si="0"/>
        <v>0</v>
      </c>
      <c r="H61" s="13"/>
    </row>
    <row r="62" spans="1:8" ht="27.75" customHeight="1">
      <c r="A62" s="68" t="s">
        <v>333</v>
      </c>
      <c r="B62" s="82" t="s">
        <v>240</v>
      </c>
      <c r="C62" s="10" t="s">
        <v>13</v>
      </c>
      <c r="D62" s="11" t="s">
        <v>14</v>
      </c>
      <c r="E62" s="31">
        <v>150</v>
      </c>
      <c r="F62" s="44">
        <v>0</v>
      </c>
      <c r="G62" s="43">
        <f t="shared" si="0"/>
        <v>0</v>
      </c>
      <c r="H62" s="13"/>
    </row>
    <row r="63" spans="1:8" ht="14.1" customHeight="1">
      <c r="A63" s="68" t="s">
        <v>334</v>
      </c>
      <c r="B63" s="82" t="s">
        <v>241</v>
      </c>
      <c r="C63" s="10" t="s">
        <v>13</v>
      </c>
      <c r="D63" s="11" t="s">
        <v>14</v>
      </c>
      <c r="E63" s="31">
        <v>100</v>
      </c>
      <c r="F63" s="44">
        <v>0</v>
      </c>
      <c r="G63" s="43">
        <f t="shared" si="0"/>
        <v>0</v>
      </c>
      <c r="H63" s="13"/>
    </row>
    <row r="64" spans="1:8" ht="14.1" customHeight="1">
      <c r="A64" s="68" t="s">
        <v>335</v>
      </c>
      <c r="B64" s="82" t="s">
        <v>242</v>
      </c>
      <c r="C64" s="10" t="s">
        <v>13</v>
      </c>
      <c r="D64" s="11" t="s">
        <v>14</v>
      </c>
      <c r="E64" s="31">
        <v>100</v>
      </c>
      <c r="F64" s="44">
        <v>0</v>
      </c>
      <c r="G64" s="43">
        <f t="shared" si="0"/>
        <v>0</v>
      </c>
      <c r="H64" s="13"/>
    </row>
    <row r="65" spans="1:8" ht="25.5">
      <c r="A65" s="68" t="s">
        <v>336</v>
      </c>
      <c r="B65" s="82" t="s">
        <v>243</v>
      </c>
      <c r="C65" s="10" t="s">
        <v>13</v>
      </c>
      <c r="D65" s="11" t="s">
        <v>14</v>
      </c>
      <c r="E65" s="31">
        <v>100</v>
      </c>
      <c r="F65" s="44">
        <v>0</v>
      </c>
      <c r="G65" s="43">
        <f t="shared" si="0"/>
        <v>0</v>
      </c>
      <c r="H65" s="13"/>
    </row>
    <row r="66" spans="1:8" ht="25.5">
      <c r="A66" s="68" t="s">
        <v>337</v>
      </c>
      <c r="B66" s="82" t="s">
        <v>244</v>
      </c>
      <c r="C66" s="10" t="s">
        <v>13</v>
      </c>
      <c r="D66" s="11" t="s">
        <v>14</v>
      </c>
      <c r="E66" s="31">
        <v>100</v>
      </c>
      <c r="F66" s="44">
        <v>0</v>
      </c>
      <c r="G66" s="43">
        <f t="shared" si="0"/>
        <v>0</v>
      </c>
      <c r="H66" s="13"/>
    </row>
    <row r="67" spans="1:8" ht="25.5">
      <c r="A67" s="68" t="s">
        <v>338</v>
      </c>
      <c r="B67" s="82" t="s">
        <v>245</v>
      </c>
      <c r="C67" s="10" t="s">
        <v>13</v>
      </c>
      <c r="D67" s="11" t="s">
        <v>14</v>
      </c>
      <c r="E67" s="31">
        <v>100</v>
      </c>
      <c r="F67" s="44">
        <v>0</v>
      </c>
      <c r="G67" s="43">
        <f t="shared" si="0"/>
        <v>0</v>
      </c>
      <c r="H67" s="13"/>
    </row>
    <row r="68" spans="1:8" ht="25.5">
      <c r="A68" s="68" t="s">
        <v>339</v>
      </c>
      <c r="B68" s="82" t="s">
        <v>246</v>
      </c>
      <c r="C68" s="10" t="s">
        <v>13</v>
      </c>
      <c r="D68" s="11" t="s">
        <v>14</v>
      </c>
      <c r="E68" s="31">
        <v>100</v>
      </c>
      <c r="F68" s="44">
        <v>0</v>
      </c>
      <c r="G68" s="43">
        <f t="shared" si="0"/>
        <v>0</v>
      </c>
      <c r="H68" s="13"/>
    </row>
    <row r="69" spans="1:8" ht="25.5">
      <c r="A69" s="68" t="s">
        <v>340</v>
      </c>
      <c r="B69" s="82" t="s">
        <v>247</v>
      </c>
      <c r="C69" s="10" t="s">
        <v>13</v>
      </c>
      <c r="D69" s="11" t="s">
        <v>14</v>
      </c>
      <c r="E69" s="31">
        <v>100</v>
      </c>
      <c r="F69" s="44">
        <v>0</v>
      </c>
      <c r="G69" s="43">
        <f t="shared" si="0"/>
        <v>0</v>
      </c>
      <c r="H69" s="13"/>
    </row>
    <row r="70" spans="1:8">
      <c r="A70" s="68" t="s">
        <v>341</v>
      </c>
      <c r="B70" s="82" t="s">
        <v>248</v>
      </c>
      <c r="C70" s="10" t="s">
        <v>13</v>
      </c>
      <c r="D70" s="11" t="s">
        <v>14</v>
      </c>
      <c r="E70" s="31">
        <v>300</v>
      </c>
      <c r="F70" s="44">
        <v>0</v>
      </c>
      <c r="G70" s="43">
        <f t="shared" si="0"/>
        <v>0</v>
      </c>
      <c r="H70" s="13"/>
    </row>
    <row r="71" spans="1:8">
      <c r="A71" s="68" t="s">
        <v>342</v>
      </c>
      <c r="B71" s="82" t="s">
        <v>249</v>
      </c>
      <c r="C71" s="10" t="s">
        <v>13</v>
      </c>
      <c r="D71" s="11" t="s">
        <v>14</v>
      </c>
      <c r="E71" s="31">
        <v>100</v>
      </c>
      <c r="F71" s="44">
        <v>0</v>
      </c>
      <c r="G71" s="43">
        <f t="shared" si="0"/>
        <v>0</v>
      </c>
      <c r="H71" s="13"/>
    </row>
    <row r="72" spans="1:8">
      <c r="A72" s="68" t="s">
        <v>343</v>
      </c>
      <c r="B72" s="82" t="s">
        <v>250</v>
      </c>
      <c r="C72" s="10" t="s">
        <v>13</v>
      </c>
      <c r="D72" s="11" t="s">
        <v>14</v>
      </c>
      <c r="E72" s="31">
        <v>1000</v>
      </c>
      <c r="F72" s="44">
        <v>0</v>
      </c>
      <c r="G72" s="43">
        <f t="shared" si="0"/>
        <v>0</v>
      </c>
      <c r="H72" s="13"/>
    </row>
    <row r="73" spans="1:8">
      <c r="A73" s="68" t="s">
        <v>344</v>
      </c>
      <c r="B73" s="82" t="s">
        <v>251</v>
      </c>
      <c r="C73" s="10" t="s">
        <v>13</v>
      </c>
      <c r="D73" s="11" t="s">
        <v>14</v>
      </c>
      <c r="E73" s="31">
        <v>200</v>
      </c>
      <c r="F73" s="44">
        <v>0</v>
      </c>
      <c r="G73" s="43">
        <f t="shared" si="0"/>
        <v>0</v>
      </c>
      <c r="H73" s="13"/>
    </row>
    <row r="74" spans="1:8">
      <c r="B74" s="20"/>
      <c r="C74" s="21"/>
      <c r="D74" s="22"/>
      <c r="E74" s="23"/>
      <c r="F74" s="22"/>
      <c r="G74" s="33"/>
    </row>
    <row r="75" spans="1:8">
      <c r="B75" s="20"/>
      <c r="C75" s="21"/>
      <c r="D75" s="22"/>
      <c r="E75" s="23"/>
      <c r="F75" s="22"/>
      <c r="G75" s="33"/>
    </row>
    <row r="76" spans="1:8">
      <c r="B76" s="20"/>
      <c r="C76" s="21"/>
      <c r="D76" s="22"/>
      <c r="E76" s="23"/>
      <c r="F76" s="22"/>
      <c r="G76" s="33"/>
    </row>
    <row r="77" spans="1:8">
      <c r="B77" s="20"/>
      <c r="C77" s="21"/>
      <c r="D77" s="22"/>
      <c r="E77" s="23"/>
      <c r="F77" s="22"/>
      <c r="G77" s="33"/>
    </row>
    <row r="78" spans="1:8">
      <c r="B78" s="20"/>
      <c r="C78" s="21"/>
      <c r="D78" s="22"/>
      <c r="E78" s="23"/>
      <c r="F78" s="24"/>
      <c r="G78" s="25"/>
    </row>
    <row r="79" spans="1:8">
      <c r="B79" s="26" t="s">
        <v>184</v>
      </c>
      <c r="C79" s="27"/>
      <c r="D79" s="28"/>
      <c r="E79" s="29"/>
      <c r="F79" s="89" t="s">
        <v>185</v>
      </c>
      <c r="G79" s="89"/>
    </row>
  </sheetData>
  <mergeCells count="4">
    <mergeCell ref="A3:L3"/>
    <mergeCell ref="A5:L5"/>
    <mergeCell ref="A7:L7"/>
    <mergeCell ref="F79:G79"/>
  </mergeCells>
  <phoneticPr fontId="24" type="noConversion"/>
  <pageMargins left="0.23622047244094502" right="0.23622047244094502" top="0.35433070866141764" bottom="0.35433070866141764" header="0.31496062992126012" footer="0.31496062992126012"/>
  <pageSetup paperSize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B84C-ED06-4E2A-9E2E-45FC6595D05F}">
  <sheetPr>
    <pageSetUpPr fitToPage="1"/>
  </sheetPr>
  <dimension ref="A1:AMJ43"/>
  <sheetViews>
    <sheetView workbookViewId="0">
      <selection activeCell="K22" sqref="K22"/>
    </sheetView>
  </sheetViews>
  <sheetFormatPr defaultRowHeight="15"/>
  <cols>
    <col min="1" max="1" width="7.25" style="1" customWidth="1"/>
    <col min="2" max="2" width="70.25" style="1" customWidth="1"/>
    <col min="3" max="3" width="21.125" style="1" customWidth="1"/>
    <col min="4" max="4" width="14.25" style="1" customWidth="1"/>
    <col min="5" max="5" width="19.25" style="1" customWidth="1"/>
    <col min="6" max="6" width="16.75" style="1" customWidth="1"/>
    <col min="7" max="7" width="14.875" style="2" customWidth="1"/>
    <col min="8" max="8" width="24.5" style="1" customWidth="1"/>
    <col min="9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0</v>
      </c>
    </row>
    <row r="3" spans="1:12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5" spans="1:12">
      <c r="A5" s="96" t="s">
        <v>186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7" spans="1:12">
      <c r="A7" s="95" t="s">
        <v>252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9" spans="1:12">
      <c r="B9" s="3"/>
      <c r="C9" s="3"/>
      <c r="D9" s="4"/>
      <c r="E9" s="5"/>
      <c r="F9" s="3"/>
      <c r="G9" s="42"/>
    </row>
    <row r="10" spans="1:12" ht="79.5" customHeight="1">
      <c r="A10" s="34" t="s">
        <v>451</v>
      </c>
      <c r="B10" s="34" t="s">
        <v>4</v>
      </c>
      <c r="C10" s="35" t="s">
        <v>5</v>
      </c>
      <c r="D10" s="36" t="s">
        <v>6</v>
      </c>
      <c r="E10" s="37" t="s">
        <v>253</v>
      </c>
      <c r="F10" s="8" t="s">
        <v>8</v>
      </c>
      <c r="G10" s="9" t="s">
        <v>9</v>
      </c>
      <c r="H10" s="8" t="s">
        <v>10</v>
      </c>
    </row>
    <row r="11" spans="1:12">
      <c r="A11" s="68" t="s">
        <v>282</v>
      </c>
      <c r="B11" s="83" t="s">
        <v>254</v>
      </c>
      <c r="C11" s="10" t="s">
        <v>13</v>
      </c>
      <c r="D11" s="11" t="s">
        <v>14</v>
      </c>
      <c r="E11" s="38">
        <v>30</v>
      </c>
      <c r="F11" s="61">
        <v>0</v>
      </c>
      <c r="G11" s="43">
        <f>+E11*F11</f>
        <v>0</v>
      </c>
      <c r="H11" s="13"/>
    </row>
    <row r="12" spans="1:12">
      <c r="A12" s="68" t="s">
        <v>283</v>
      </c>
      <c r="B12" s="83" t="s">
        <v>255</v>
      </c>
      <c r="C12" s="10" t="s">
        <v>13</v>
      </c>
      <c r="D12" s="11" t="s">
        <v>14</v>
      </c>
      <c r="E12" s="38">
        <v>50</v>
      </c>
      <c r="F12" s="61">
        <v>0</v>
      </c>
      <c r="G12" s="43">
        <f t="shared" ref="G12:G34" si="0">+E12*F12</f>
        <v>0</v>
      </c>
      <c r="H12" s="13"/>
    </row>
    <row r="13" spans="1:12">
      <c r="A13" s="68" t="s">
        <v>284</v>
      </c>
      <c r="B13" s="83" t="s">
        <v>256</v>
      </c>
      <c r="C13" s="10" t="s">
        <v>13</v>
      </c>
      <c r="D13" s="11" t="s">
        <v>14</v>
      </c>
      <c r="E13" s="38">
        <v>50</v>
      </c>
      <c r="F13" s="61">
        <v>0</v>
      </c>
      <c r="G13" s="43">
        <f t="shared" si="0"/>
        <v>0</v>
      </c>
      <c r="H13" s="13"/>
    </row>
    <row r="14" spans="1:12">
      <c r="A14" s="68" t="s">
        <v>285</v>
      </c>
      <c r="B14" s="83" t="s">
        <v>257</v>
      </c>
      <c r="C14" s="10" t="s">
        <v>13</v>
      </c>
      <c r="D14" s="11" t="s">
        <v>14</v>
      </c>
      <c r="E14" s="39">
        <v>150</v>
      </c>
      <c r="F14" s="61">
        <v>0</v>
      </c>
      <c r="G14" s="43">
        <f t="shared" si="0"/>
        <v>0</v>
      </c>
      <c r="H14" s="13"/>
    </row>
    <row r="15" spans="1:12">
      <c r="A15" s="68" t="s">
        <v>286</v>
      </c>
      <c r="B15" s="83" t="s">
        <v>258</v>
      </c>
      <c r="C15" s="10" t="s">
        <v>13</v>
      </c>
      <c r="D15" s="11" t="s">
        <v>14</v>
      </c>
      <c r="E15" s="39">
        <v>300</v>
      </c>
      <c r="F15" s="61">
        <v>0</v>
      </c>
      <c r="G15" s="43">
        <f>+E15*F15</f>
        <v>0</v>
      </c>
      <c r="H15" s="13"/>
    </row>
    <row r="16" spans="1:12">
      <c r="A16" s="68" t="s">
        <v>287</v>
      </c>
      <c r="B16" s="83" t="s">
        <v>259</v>
      </c>
      <c r="C16" s="10" t="s">
        <v>13</v>
      </c>
      <c r="D16" s="11" t="s">
        <v>14</v>
      </c>
      <c r="E16" s="38">
        <v>900</v>
      </c>
      <c r="F16" s="61">
        <v>0</v>
      </c>
      <c r="G16" s="43">
        <f>+E16*F16</f>
        <v>0</v>
      </c>
      <c r="H16" s="13"/>
    </row>
    <row r="17" spans="1:8">
      <c r="A17" s="68" t="s">
        <v>288</v>
      </c>
      <c r="B17" s="83" t="s">
        <v>260</v>
      </c>
      <c r="C17" s="10" t="s">
        <v>13</v>
      </c>
      <c r="D17" s="11" t="s">
        <v>14</v>
      </c>
      <c r="E17" s="38">
        <v>120</v>
      </c>
      <c r="F17" s="61">
        <v>0</v>
      </c>
      <c r="G17" s="43">
        <f t="shared" si="0"/>
        <v>0</v>
      </c>
      <c r="H17" s="13"/>
    </row>
    <row r="18" spans="1:8">
      <c r="A18" s="68" t="s">
        <v>289</v>
      </c>
      <c r="B18" s="83" t="s">
        <v>261</v>
      </c>
      <c r="C18" s="10" t="s">
        <v>13</v>
      </c>
      <c r="D18" s="11" t="s">
        <v>14</v>
      </c>
      <c r="E18" s="14">
        <v>2000</v>
      </c>
      <c r="F18" s="61">
        <v>0</v>
      </c>
      <c r="G18" s="43">
        <f>+E18*F18</f>
        <v>0</v>
      </c>
      <c r="H18" s="13"/>
    </row>
    <row r="19" spans="1:8">
      <c r="A19" s="68" t="s">
        <v>290</v>
      </c>
      <c r="B19" s="83" t="s">
        <v>262</v>
      </c>
      <c r="C19" s="10" t="s">
        <v>13</v>
      </c>
      <c r="D19" s="11" t="s">
        <v>14</v>
      </c>
      <c r="E19" s="39">
        <v>2400</v>
      </c>
      <c r="F19" s="61">
        <v>0</v>
      </c>
      <c r="G19" s="43">
        <f t="shared" si="0"/>
        <v>0</v>
      </c>
      <c r="H19" s="13"/>
    </row>
    <row r="20" spans="1:8">
      <c r="A20" s="68" t="s">
        <v>291</v>
      </c>
      <c r="B20" s="83" t="s">
        <v>263</v>
      </c>
      <c r="C20" s="10" t="s">
        <v>13</v>
      </c>
      <c r="D20" s="11" t="s">
        <v>14</v>
      </c>
      <c r="E20" s="39">
        <v>96</v>
      </c>
      <c r="F20" s="61">
        <v>0</v>
      </c>
      <c r="G20" s="43">
        <f t="shared" si="0"/>
        <v>0</v>
      </c>
      <c r="H20" s="13"/>
    </row>
    <row r="21" spans="1:8">
      <c r="A21" s="68" t="s">
        <v>292</v>
      </c>
      <c r="B21" s="83" t="s">
        <v>264</v>
      </c>
      <c r="C21" s="10" t="s">
        <v>13</v>
      </c>
      <c r="D21" s="11" t="s">
        <v>14</v>
      </c>
      <c r="E21" s="40">
        <v>96</v>
      </c>
      <c r="F21" s="61">
        <v>0</v>
      </c>
      <c r="G21" s="43">
        <f t="shared" si="0"/>
        <v>0</v>
      </c>
      <c r="H21" s="13"/>
    </row>
    <row r="22" spans="1:8">
      <c r="A22" s="68" t="s">
        <v>293</v>
      </c>
      <c r="B22" s="83" t="s">
        <v>265</v>
      </c>
      <c r="C22" s="10" t="s">
        <v>13</v>
      </c>
      <c r="D22" s="11" t="s">
        <v>14</v>
      </c>
      <c r="E22" s="39">
        <v>120</v>
      </c>
      <c r="F22" s="61">
        <v>0</v>
      </c>
      <c r="G22" s="43">
        <f t="shared" si="0"/>
        <v>0</v>
      </c>
      <c r="H22" s="13"/>
    </row>
    <row r="23" spans="1:8">
      <c r="A23" s="68" t="s">
        <v>294</v>
      </c>
      <c r="B23" s="83" t="s">
        <v>266</v>
      </c>
      <c r="C23" s="10" t="s">
        <v>13</v>
      </c>
      <c r="D23" s="11" t="s">
        <v>14</v>
      </c>
      <c r="E23" s="39">
        <v>550</v>
      </c>
      <c r="F23" s="61">
        <v>0</v>
      </c>
      <c r="G23" s="43">
        <f t="shared" si="0"/>
        <v>0</v>
      </c>
      <c r="H23" s="13"/>
    </row>
    <row r="24" spans="1:8">
      <c r="A24" s="68" t="s">
        <v>295</v>
      </c>
      <c r="B24" s="83" t="s">
        <v>267</v>
      </c>
      <c r="C24" s="10" t="s">
        <v>13</v>
      </c>
      <c r="D24" s="11" t="s">
        <v>14</v>
      </c>
      <c r="E24" s="39">
        <v>800</v>
      </c>
      <c r="F24" s="61">
        <v>0</v>
      </c>
      <c r="G24" s="43">
        <f t="shared" si="0"/>
        <v>0</v>
      </c>
      <c r="H24" s="13"/>
    </row>
    <row r="25" spans="1:8">
      <c r="A25" s="68" t="s">
        <v>296</v>
      </c>
      <c r="B25" s="83" t="s">
        <v>268</v>
      </c>
      <c r="C25" s="10" t="s">
        <v>13</v>
      </c>
      <c r="D25" s="11" t="s">
        <v>14</v>
      </c>
      <c r="E25" s="39">
        <v>800</v>
      </c>
      <c r="F25" s="61">
        <v>0</v>
      </c>
      <c r="G25" s="43">
        <f>+E25*F25</f>
        <v>0</v>
      </c>
      <c r="H25" s="13"/>
    </row>
    <row r="26" spans="1:8">
      <c r="A26" s="68" t="s">
        <v>297</v>
      </c>
      <c r="B26" s="83" t="s">
        <v>269</v>
      </c>
      <c r="C26" s="10" t="s">
        <v>13</v>
      </c>
      <c r="D26" s="11" t="s">
        <v>14</v>
      </c>
      <c r="E26" s="39">
        <v>1550</v>
      </c>
      <c r="F26" s="61">
        <v>0</v>
      </c>
      <c r="G26" s="43">
        <f t="shared" si="0"/>
        <v>0</v>
      </c>
      <c r="H26" s="13"/>
    </row>
    <row r="27" spans="1:8">
      <c r="A27" s="68" t="s">
        <v>298</v>
      </c>
      <c r="B27" s="83" t="s">
        <v>270</v>
      </c>
      <c r="C27" s="10" t="s">
        <v>13</v>
      </c>
      <c r="D27" s="11" t="s">
        <v>14</v>
      </c>
      <c r="E27" s="39">
        <v>210</v>
      </c>
      <c r="F27" s="61">
        <v>0</v>
      </c>
      <c r="G27" s="43">
        <f t="shared" si="0"/>
        <v>0</v>
      </c>
      <c r="H27" s="13"/>
    </row>
    <row r="28" spans="1:8">
      <c r="A28" s="68" t="s">
        <v>299</v>
      </c>
      <c r="B28" s="83" t="s">
        <v>271</v>
      </c>
      <c r="C28" s="10" t="s">
        <v>13</v>
      </c>
      <c r="D28" s="11" t="s">
        <v>14</v>
      </c>
      <c r="E28" s="39">
        <v>6</v>
      </c>
      <c r="F28" s="61">
        <v>0</v>
      </c>
      <c r="G28" s="43">
        <f t="shared" si="0"/>
        <v>0</v>
      </c>
      <c r="H28" s="13"/>
    </row>
    <row r="29" spans="1:8">
      <c r="A29" s="68" t="s">
        <v>300</v>
      </c>
      <c r="B29" s="83" t="s">
        <v>272</v>
      </c>
      <c r="C29" s="10" t="s">
        <v>13</v>
      </c>
      <c r="D29" s="11" t="s">
        <v>14</v>
      </c>
      <c r="E29" s="39">
        <v>3</v>
      </c>
      <c r="F29" s="61">
        <v>0</v>
      </c>
      <c r="G29" s="43">
        <f t="shared" si="0"/>
        <v>0</v>
      </c>
      <c r="H29" s="13"/>
    </row>
    <row r="30" spans="1:8">
      <c r="A30" s="68" t="s">
        <v>301</v>
      </c>
      <c r="B30" s="83" t="s">
        <v>273</v>
      </c>
      <c r="C30" s="10" t="s">
        <v>13</v>
      </c>
      <c r="D30" s="11" t="s">
        <v>14</v>
      </c>
      <c r="E30" s="39">
        <v>5</v>
      </c>
      <c r="F30" s="61">
        <v>0</v>
      </c>
      <c r="G30" s="43">
        <f t="shared" si="0"/>
        <v>0</v>
      </c>
      <c r="H30" s="13"/>
    </row>
    <row r="31" spans="1:8">
      <c r="A31" s="68" t="s">
        <v>302</v>
      </c>
      <c r="B31" s="83" t="s">
        <v>274</v>
      </c>
      <c r="C31" s="10" t="s">
        <v>13</v>
      </c>
      <c r="D31" s="11" t="s">
        <v>14</v>
      </c>
      <c r="E31" s="39">
        <v>20</v>
      </c>
      <c r="F31" s="61">
        <v>0</v>
      </c>
      <c r="G31" s="43">
        <f t="shared" si="0"/>
        <v>0</v>
      </c>
      <c r="H31" s="13"/>
    </row>
    <row r="32" spans="1:8">
      <c r="A32" s="68" t="s">
        <v>303</v>
      </c>
      <c r="B32" s="83" t="s">
        <v>275</v>
      </c>
      <c r="C32" s="10" t="s">
        <v>13</v>
      </c>
      <c r="D32" s="11" t="s">
        <v>14</v>
      </c>
      <c r="E32" s="39">
        <v>60</v>
      </c>
      <c r="F32" s="61">
        <v>0</v>
      </c>
      <c r="G32" s="43">
        <f>+E32*F32</f>
        <v>0</v>
      </c>
      <c r="H32" s="13"/>
    </row>
    <row r="33" spans="1:8">
      <c r="A33" s="68" t="s">
        <v>304</v>
      </c>
      <c r="B33" s="84" t="s">
        <v>276</v>
      </c>
      <c r="C33" s="10" t="s">
        <v>13</v>
      </c>
      <c r="D33" s="11" t="s">
        <v>14</v>
      </c>
      <c r="E33" s="41">
        <v>60</v>
      </c>
      <c r="F33" s="61">
        <v>0</v>
      </c>
      <c r="G33" s="43">
        <f t="shared" si="0"/>
        <v>0</v>
      </c>
      <c r="H33" s="13"/>
    </row>
    <row r="34" spans="1:8" ht="15.75" thickBot="1">
      <c r="A34" s="68" t="s">
        <v>305</v>
      </c>
      <c r="B34" s="85" t="s">
        <v>277</v>
      </c>
      <c r="C34" s="47" t="s">
        <v>13</v>
      </c>
      <c r="D34" s="48" t="s">
        <v>14</v>
      </c>
      <c r="E34" s="62">
        <v>20</v>
      </c>
      <c r="F34" s="63">
        <v>0</v>
      </c>
      <c r="G34" s="43">
        <f t="shared" si="0"/>
        <v>0</v>
      </c>
      <c r="H34" s="13"/>
    </row>
    <row r="35" spans="1:8">
      <c r="B35" s="86" t="s">
        <v>279</v>
      </c>
      <c r="C35" s="87"/>
      <c r="D35" s="87"/>
      <c r="E35" s="87"/>
      <c r="F35" s="88"/>
      <c r="G35" s="64">
        <f>SUM(G11:G34)</f>
        <v>0</v>
      </c>
    </row>
    <row r="36" spans="1:8" ht="15.75" thickBot="1">
      <c r="B36" s="100" t="s">
        <v>278</v>
      </c>
      <c r="C36" s="101"/>
      <c r="D36" s="101"/>
      <c r="E36" s="101"/>
      <c r="F36" s="102"/>
      <c r="G36" s="52">
        <v>0</v>
      </c>
    </row>
    <row r="37" spans="1:8" ht="15.75" thickBot="1">
      <c r="B37" s="86" t="s">
        <v>280</v>
      </c>
      <c r="C37" s="87"/>
      <c r="D37" s="87"/>
      <c r="E37" s="87"/>
      <c r="F37" s="88"/>
      <c r="G37" s="65">
        <v>0</v>
      </c>
    </row>
    <row r="42" spans="1:8">
      <c r="B42" s="20"/>
      <c r="C42" s="20"/>
      <c r="D42" s="22"/>
      <c r="E42" s="23"/>
      <c r="F42" s="24"/>
      <c r="G42" s="25"/>
    </row>
    <row r="43" spans="1:8">
      <c r="B43" s="26" t="s">
        <v>184</v>
      </c>
      <c r="C43" s="28"/>
      <c r="D43" s="28"/>
      <c r="E43" s="29"/>
      <c r="F43" s="89" t="s">
        <v>185</v>
      </c>
      <c r="G43" s="89"/>
    </row>
  </sheetData>
  <mergeCells count="7">
    <mergeCell ref="A3:L3"/>
    <mergeCell ref="A5:L5"/>
    <mergeCell ref="A7:L7"/>
    <mergeCell ref="B35:F35"/>
    <mergeCell ref="F43:G43"/>
    <mergeCell ref="B36:F36"/>
    <mergeCell ref="B37:F37"/>
  </mergeCells>
  <phoneticPr fontId="24" type="noConversion"/>
  <pageMargins left="0.25" right="0.25" top="0.75" bottom="0.75" header="0.30000000000000004" footer="0.30000000000000004"/>
  <pageSetup paperSize="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Sklop_1</vt:lpstr>
      <vt:lpstr>Sklop_2</vt:lpstr>
      <vt:lpstr>Sklop_3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Gjerkeš | JHMB</dc:creator>
  <cp:lastModifiedBy>Valentina Gjerkeš | JHMB</cp:lastModifiedBy>
  <cp:revision>19</cp:revision>
  <cp:lastPrinted>2026-03-23T12:12:49Z</cp:lastPrinted>
  <dcterms:created xsi:type="dcterms:W3CDTF">2026-03-31T14:23:20Z</dcterms:created>
  <dcterms:modified xsi:type="dcterms:W3CDTF">2026-04-07T11:36:59Z</dcterms:modified>
</cp:coreProperties>
</file>